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Программа Развитие тр системы 2014-2030 Дума апрель\"/>
    </mc:Choice>
  </mc:AlternateContent>
  <bookViews>
    <workbookView xWindow="0" yWindow="0" windowWidth="15480" windowHeight="819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1'!$A$8:$IZ$254</definedName>
    <definedName name="Excel_BuiltIn__FilterDatabase_1">'Приложение 1'!#REF!</definedName>
    <definedName name="_xlnm.Print_Titles" localSheetId="0">'Приложение 1'!$6:$9</definedName>
    <definedName name="_xlnm.Print_Area" localSheetId="0">'Приложение 1'!$A$1:$AN$254</definedName>
  </definedNames>
  <calcPr calcId="152511"/>
</workbook>
</file>

<file path=xl/calcChain.xml><?xml version="1.0" encoding="utf-8"?>
<calcChain xmlns="http://schemas.openxmlformats.org/spreadsheetml/2006/main">
  <c r="F46" i="1" l="1"/>
  <c r="F80" i="1"/>
  <c r="F251" i="1"/>
  <c r="F114" i="1"/>
  <c r="F113" i="1"/>
  <c r="Y111" i="1" l="1"/>
  <c r="C44" i="1" l="1"/>
  <c r="C46" i="1"/>
  <c r="AN182" i="1"/>
  <c r="C184" i="1"/>
  <c r="C183" i="1"/>
  <c r="C182" i="1"/>
  <c r="AN179" i="1"/>
  <c r="C181" i="1"/>
  <c r="C180" i="1"/>
  <c r="C179" i="1"/>
  <c r="AN176" i="1"/>
  <c r="C178" i="1"/>
  <c r="C177" i="1"/>
  <c r="C176" i="1"/>
  <c r="AN173" i="1"/>
  <c r="C175" i="1"/>
  <c r="C174" i="1"/>
  <c r="C173" i="1"/>
  <c r="AN170" i="1"/>
  <c r="C172" i="1"/>
  <c r="C171" i="1"/>
  <c r="C170" i="1"/>
  <c r="AN167" i="1" l="1"/>
  <c r="AN164" i="1"/>
  <c r="C169" i="1"/>
  <c r="C168" i="1"/>
  <c r="C167" i="1"/>
  <c r="C166" i="1"/>
  <c r="C165" i="1"/>
  <c r="C164" i="1"/>
  <c r="AN161" i="1"/>
  <c r="C163" i="1"/>
  <c r="C162" i="1"/>
  <c r="C161" i="1"/>
  <c r="AN158" i="1"/>
  <c r="C160" i="1"/>
  <c r="C159" i="1"/>
  <c r="C158" i="1"/>
  <c r="AN155" i="1"/>
  <c r="C157" i="1"/>
  <c r="C156" i="1"/>
  <c r="C155" i="1"/>
  <c r="AN152" i="1"/>
  <c r="C154" i="1"/>
  <c r="C153" i="1"/>
  <c r="C152" i="1"/>
  <c r="AN149" i="1"/>
  <c r="C151" i="1"/>
  <c r="C150" i="1"/>
  <c r="C149" i="1"/>
  <c r="AN146" i="1"/>
  <c r="C148" i="1"/>
  <c r="C147" i="1"/>
  <c r="C146" i="1"/>
  <c r="C145" i="1"/>
  <c r="C144" i="1"/>
  <c r="C143" i="1"/>
  <c r="AN140" i="1"/>
  <c r="AN137" i="1"/>
  <c r="C142" i="1"/>
  <c r="C141" i="1"/>
  <c r="C140" i="1"/>
  <c r="C139" i="1"/>
  <c r="C138" i="1"/>
  <c r="C137" i="1"/>
  <c r="F45" i="1" l="1"/>
  <c r="C45" i="1" s="1"/>
  <c r="E46" i="1"/>
  <c r="E45" i="1" s="1"/>
  <c r="D46" i="1"/>
  <c r="D45" i="1" s="1"/>
  <c r="F43" i="1"/>
  <c r="C43" i="1" s="1"/>
  <c r="E43" i="1"/>
  <c r="D43" i="1"/>
  <c r="AN48" i="1"/>
  <c r="F197" i="1" l="1"/>
  <c r="F207" i="1"/>
  <c r="F210" i="1" s="1"/>
  <c r="F208" i="1" s="1"/>
  <c r="F115" i="1" l="1"/>
  <c r="F111" i="1" s="1"/>
  <c r="F110" i="1"/>
  <c r="F198" i="1" s="1"/>
  <c r="F108" i="1" l="1"/>
  <c r="V220" i="1"/>
  <c r="V221" i="1"/>
  <c r="F233" i="1"/>
  <c r="F234" i="1"/>
  <c r="F248" i="1" s="1"/>
  <c r="F241" i="1"/>
  <c r="G234" i="1"/>
  <c r="G241" i="1" s="1"/>
  <c r="G233" i="1"/>
  <c r="G240" i="1" s="1"/>
  <c r="C232" i="1"/>
  <c r="C231" i="1"/>
  <c r="F196" i="1" l="1"/>
  <c r="F246" i="1" s="1"/>
  <c r="A216" i="1"/>
  <c r="C108" i="1" l="1"/>
  <c r="V219" i="1" l="1"/>
  <c r="V217" i="1"/>
  <c r="V103" i="1"/>
  <c r="V101" i="1"/>
  <c r="V29" i="1"/>
  <c r="V24" i="1"/>
  <c r="D223" i="1" l="1"/>
  <c r="C223" i="1" s="1"/>
  <c r="D224" i="1"/>
  <c r="C224" i="1" s="1"/>
  <c r="C225" i="1"/>
  <c r="AN225" i="1"/>
  <c r="C226" i="1"/>
  <c r="C227" i="1"/>
  <c r="AN227" i="1"/>
  <c r="C228" i="1"/>
  <c r="C229" i="1"/>
  <c r="C230" i="1"/>
  <c r="D233" i="1"/>
  <c r="D240" i="1" s="1"/>
  <c r="E233" i="1"/>
  <c r="E240" i="1" s="1"/>
  <c r="H233" i="1"/>
  <c r="H240" i="1" s="1"/>
  <c r="I233" i="1"/>
  <c r="I240" i="1" s="1"/>
  <c r="J233" i="1"/>
  <c r="K233" i="1"/>
  <c r="K240" i="1" s="1"/>
  <c r="L233" i="1"/>
  <c r="L240" i="1" s="1"/>
  <c r="M233" i="1"/>
  <c r="M240" i="1" s="1"/>
  <c r="N233" i="1"/>
  <c r="N240" i="1" s="1"/>
  <c r="O233" i="1"/>
  <c r="O240" i="1" s="1"/>
  <c r="P233" i="1"/>
  <c r="P240" i="1" s="1"/>
  <c r="Q233" i="1"/>
  <c r="Q240" i="1" s="1"/>
  <c r="R233" i="1"/>
  <c r="R240" i="1" s="1"/>
  <c r="S233" i="1"/>
  <c r="S240" i="1" s="1"/>
  <c r="T233" i="1"/>
  <c r="T240" i="1" s="1"/>
  <c r="D234" i="1"/>
  <c r="D241" i="1" s="1"/>
  <c r="E234" i="1"/>
  <c r="E241" i="1" s="1"/>
  <c r="H234" i="1"/>
  <c r="H241" i="1" s="1"/>
  <c r="I234" i="1"/>
  <c r="I241" i="1" s="1"/>
  <c r="J234" i="1"/>
  <c r="J241" i="1" s="1"/>
  <c r="K234" i="1"/>
  <c r="K241" i="1" s="1"/>
  <c r="L234" i="1"/>
  <c r="L241" i="1" s="1"/>
  <c r="M234" i="1"/>
  <c r="M241" i="1" s="1"/>
  <c r="N234" i="1"/>
  <c r="N241" i="1" s="1"/>
  <c r="O234" i="1"/>
  <c r="O241" i="1" s="1"/>
  <c r="P234" i="1"/>
  <c r="P241" i="1" s="1"/>
  <c r="Q234" i="1"/>
  <c r="Q241" i="1" s="1"/>
  <c r="R234" i="1"/>
  <c r="R241" i="1" s="1"/>
  <c r="S234" i="1"/>
  <c r="S241" i="1" s="1"/>
  <c r="T234" i="1"/>
  <c r="T241" i="1" s="1"/>
  <c r="E236" i="1"/>
  <c r="F236" i="1"/>
  <c r="C237" i="1"/>
  <c r="C238" i="1"/>
  <c r="C239" i="1"/>
  <c r="F240" i="1"/>
  <c r="J240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D250" i="1"/>
  <c r="D243" i="1" s="1"/>
  <c r="F250" i="1"/>
  <c r="F243" i="1" s="1"/>
  <c r="G250" i="1"/>
  <c r="G243" i="1" s="1"/>
  <c r="H250" i="1"/>
  <c r="H243" i="1" s="1"/>
  <c r="D251" i="1"/>
  <c r="E251" i="1"/>
  <c r="C233" i="1" l="1"/>
  <c r="C234" i="1"/>
  <c r="C236" i="1"/>
  <c r="C241" i="1"/>
  <c r="C240" i="1"/>
  <c r="AN96" i="1"/>
  <c r="AN88" i="1"/>
  <c r="F98" i="1"/>
  <c r="H99" i="1"/>
  <c r="G89" i="1"/>
  <c r="C89" i="1" s="1"/>
  <c r="C97" i="1"/>
  <c r="C96" i="1" s="1"/>
  <c r="F96" i="1"/>
  <c r="C95" i="1"/>
  <c r="C94" i="1" s="1"/>
  <c r="H94" i="1"/>
  <c r="H88" i="1" s="1"/>
  <c r="H98" i="1" s="1"/>
  <c r="G94" i="1"/>
  <c r="G88" i="1" s="1"/>
  <c r="G98" i="1" s="1"/>
  <c r="F94" i="1"/>
  <c r="C93" i="1"/>
  <c r="C92" i="1" s="1"/>
  <c r="E92" i="1"/>
  <c r="C91" i="1"/>
  <c r="C90" i="1" s="1"/>
  <c r="F90" i="1"/>
  <c r="D84" i="1"/>
  <c r="D99" i="1" s="1"/>
  <c r="E83" i="1"/>
  <c r="E98" i="1" s="1"/>
  <c r="E84" i="1"/>
  <c r="E99" i="1" s="1"/>
  <c r="C86" i="1"/>
  <c r="D85" i="1"/>
  <c r="D83" i="1" s="1"/>
  <c r="D98" i="1" s="1"/>
  <c r="E85" i="1"/>
  <c r="C88" i="1" l="1"/>
  <c r="G99" i="1"/>
  <c r="C84" i="1"/>
  <c r="C85" i="1"/>
  <c r="AN26" i="1"/>
  <c r="AN25" i="1"/>
  <c r="AN13" i="1"/>
  <c r="AN12" i="1"/>
  <c r="C83" i="1" l="1"/>
  <c r="C98" i="1" s="1"/>
  <c r="C99" i="1"/>
  <c r="H207" i="1"/>
  <c r="G207" i="1"/>
  <c r="G208" i="1"/>
  <c r="G205" i="1" s="1"/>
  <c r="K210" i="1" l="1"/>
  <c r="P210" i="1"/>
  <c r="C209" i="1"/>
  <c r="H213" i="1"/>
  <c r="G213" i="1"/>
  <c r="F213" i="1"/>
  <c r="AN83" i="1"/>
  <c r="F205" i="1" l="1"/>
  <c r="F107" i="1" s="1"/>
  <c r="G107" i="1" s="1"/>
  <c r="C202" i="1"/>
  <c r="G196" i="1"/>
  <c r="G246" i="1" s="1"/>
  <c r="H196" i="1"/>
  <c r="AN218" i="1" l="1"/>
  <c r="J111" i="1" l="1"/>
  <c r="K111" i="1"/>
  <c r="L111" i="1"/>
  <c r="M111" i="1"/>
  <c r="N111" i="1"/>
  <c r="O111" i="1"/>
  <c r="P111" i="1"/>
  <c r="Q111" i="1"/>
  <c r="R111" i="1"/>
  <c r="S111" i="1"/>
  <c r="T111" i="1"/>
  <c r="I111" i="1"/>
  <c r="D197" i="1" l="1"/>
  <c r="E197" i="1"/>
  <c r="F247" i="1"/>
  <c r="F244" i="1" s="1"/>
  <c r="G197" i="1"/>
  <c r="G247" i="1" s="1"/>
  <c r="H197" i="1"/>
  <c r="H247" i="1" s="1"/>
  <c r="I197" i="1"/>
  <c r="I247" i="1" s="1"/>
  <c r="I244" i="1" s="1"/>
  <c r="J197" i="1"/>
  <c r="J247" i="1" s="1"/>
  <c r="J244" i="1" s="1"/>
  <c r="K197" i="1"/>
  <c r="K247" i="1" s="1"/>
  <c r="K244" i="1" s="1"/>
  <c r="L197" i="1"/>
  <c r="L247" i="1" s="1"/>
  <c r="L244" i="1" s="1"/>
  <c r="M197" i="1"/>
  <c r="M247" i="1" s="1"/>
  <c r="M244" i="1" s="1"/>
  <c r="N197" i="1"/>
  <c r="N247" i="1" s="1"/>
  <c r="N244" i="1" s="1"/>
  <c r="O197" i="1"/>
  <c r="O247" i="1" s="1"/>
  <c r="O244" i="1" s="1"/>
  <c r="P197" i="1"/>
  <c r="P247" i="1" s="1"/>
  <c r="P244" i="1" s="1"/>
  <c r="Q197" i="1"/>
  <c r="Q247" i="1" s="1"/>
  <c r="Q244" i="1" s="1"/>
  <c r="R197" i="1"/>
  <c r="R247" i="1" s="1"/>
  <c r="R244" i="1" s="1"/>
  <c r="S197" i="1"/>
  <c r="S247" i="1" s="1"/>
  <c r="S244" i="1" s="1"/>
  <c r="T197" i="1"/>
  <c r="T247" i="1" s="1"/>
  <c r="E212" i="1" l="1"/>
  <c r="E247" i="1"/>
  <c r="E244" i="1" s="1"/>
  <c r="T244" i="1"/>
  <c r="D212" i="1"/>
  <c r="D247" i="1"/>
  <c r="D244" i="1" s="1"/>
  <c r="C197" i="1"/>
  <c r="AN185" i="1"/>
  <c r="AA111" i="1"/>
  <c r="AN111" i="1" s="1"/>
  <c r="C186" i="1"/>
  <c r="C187" i="1"/>
  <c r="H185" i="1"/>
  <c r="C247" i="1" l="1"/>
  <c r="G185" i="1"/>
  <c r="G112" i="1"/>
  <c r="H111" i="1"/>
  <c r="C112" i="1" l="1"/>
  <c r="C185" i="1"/>
  <c r="H208" i="1"/>
  <c r="H246" i="1" s="1"/>
  <c r="E134" i="1" l="1"/>
  <c r="C134" i="1" s="1"/>
  <c r="C135" i="1"/>
  <c r="C136" i="1"/>
  <c r="E131" i="1"/>
  <c r="C131" i="1" s="1"/>
  <c r="C132" i="1"/>
  <c r="C133" i="1"/>
  <c r="E128" i="1"/>
  <c r="C128" i="1" s="1"/>
  <c r="C129" i="1"/>
  <c r="C130" i="1"/>
  <c r="E125" i="1"/>
  <c r="C125" i="1" s="1"/>
  <c r="C126" i="1"/>
  <c r="C127" i="1"/>
  <c r="E122" i="1"/>
  <c r="C122" i="1" s="1"/>
  <c r="C123" i="1"/>
  <c r="C124" i="1"/>
  <c r="E119" i="1"/>
  <c r="C119" i="1" s="1"/>
  <c r="C120" i="1"/>
  <c r="C121" i="1"/>
  <c r="C117" i="1"/>
  <c r="C118" i="1"/>
  <c r="C116" i="1" l="1"/>
  <c r="F81" i="1"/>
  <c r="F252" i="1" s="1"/>
  <c r="G80" i="1"/>
  <c r="G51" i="1" s="1"/>
  <c r="H80" i="1"/>
  <c r="H51" i="1" s="1"/>
  <c r="E81" i="1"/>
  <c r="E52" i="1" s="1"/>
  <c r="E79" i="1"/>
  <c r="E50" i="1" s="1"/>
  <c r="C50" i="1" s="1"/>
  <c r="H72" i="1"/>
  <c r="G72" i="1"/>
  <c r="C73" i="1"/>
  <c r="H75" i="1"/>
  <c r="C75" i="1" s="1"/>
  <c r="C76" i="1"/>
  <c r="C74" i="1"/>
  <c r="F212" i="1" l="1"/>
  <c r="F51" i="1"/>
  <c r="C51" i="1" s="1"/>
  <c r="F214" i="1"/>
  <c r="F52" i="1"/>
  <c r="C52" i="1" s="1"/>
  <c r="E250" i="1"/>
  <c r="E243" i="1" s="1"/>
  <c r="F245" i="1"/>
  <c r="G251" i="1"/>
  <c r="G244" i="1" s="1"/>
  <c r="H251" i="1"/>
  <c r="H244" i="1" s="1"/>
  <c r="E78" i="1"/>
  <c r="E48" i="1" s="1"/>
  <c r="C80" i="1"/>
  <c r="G78" i="1"/>
  <c r="G48" i="1" s="1"/>
  <c r="H212" i="1"/>
  <c r="H78" i="1"/>
  <c r="H48" i="1" s="1"/>
  <c r="C72" i="1"/>
  <c r="E213" i="1"/>
  <c r="G212" i="1"/>
  <c r="C79" i="1"/>
  <c r="C250" i="1" s="1"/>
  <c r="C243" i="1" s="1"/>
  <c r="C81" i="1"/>
  <c r="F78" i="1"/>
  <c r="F48" i="1" l="1"/>
  <c r="F249" i="1"/>
  <c r="C48" i="1"/>
  <c r="H249" i="1"/>
  <c r="H242" i="1" s="1"/>
  <c r="G249" i="1"/>
  <c r="G242" i="1" s="1"/>
  <c r="C212" i="1"/>
  <c r="C251" i="1"/>
  <c r="C244" i="1" s="1"/>
  <c r="C213" i="1"/>
  <c r="H211" i="1"/>
  <c r="C78" i="1"/>
  <c r="AN92" i="1" l="1"/>
  <c r="AN90" i="1"/>
  <c r="F69" i="1"/>
  <c r="C69" i="1" s="1"/>
  <c r="C71" i="1"/>
  <c r="E66" i="1"/>
  <c r="C66" i="1" s="1"/>
  <c r="C68" i="1"/>
  <c r="E63" i="1"/>
  <c r="C63" i="1" s="1"/>
  <c r="C65" i="1"/>
  <c r="E60" i="1"/>
  <c r="C60" i="1" s="1"/>
  <c r="AN57" i="1"/>
  <c r="C57" i="1"/>
  <c r="C58" i="1"/>
  <c r="C59" i="1"/>
  <c r="E56" i="1"/>
  <c r="F56" i="1"/>
  <c r="C55" i="1"/>
  <c r="E53" i="1"/>
  <c r="C56" i="1" l="1"/>
  <c r="C31" i="1"/>
  <c r="C30" i="1"/>
  <c r="AN28" i="1"/>
  <c r="C29" i="1"/>
  <c r="C28" i="1"/>
  <c r="AN24" i="1"/>
  <c r="AM20" i="1" l="1"/>
  <c r="AL20" i="1"/>
  <c r="AK20" i="1"/>
  <c r="AJ20" i="1"/>
  <c r="AF20" i="1"/>
  <c r="AG20" i="1"/>
  <c r="AH20" i="1"/>
  <c r="AI20" i="1"/>
  <c r="AE20" i="1"/>
  <c r="AD20" i="1"/>
  <c r="AN11" i="1"/>
  <c r="E210" i="1" l="1"/>
  <c r="E198" i="1" l="1"/>
  <c r="E248" i="1" s="1"/>
  <c r="E196" i="1"/>
  <c r="C110" i="1"/>
  <c r="C109" i="1"/>
  <c r="C200" i="1"/>
  <c r="AN104" i="1"/>
  <c r="AN17" i="1" s="1"/>
  <c r="AM104" i="1"/>
  <c r="AM17" i="1" s="1"/>
  <c r="AL104" i="1"/>
  <c r="AL17" i="1" s="1"/>
  <c r="AK104" i="1"/>
  <c r="AK17" i="1" s="1"/>
  <c r="AJ104" i="1"/>
  <c r="AJ17" i="1" s="1"/>
  <c r="AI104" i="1"/>
  <c r="AI17" i="1" s="1"/>
  <c r="AH104" i="1"/>
  <c r="AH17" i="1" s="1"/>
  <c r="AG104" i="1"/>
  <c r="AG17" i="1" s="1"/>
  <c r="AF104" i="1"/>
  <c r="AF17" i="1" s="1"/>
  <c r="AE104" i="1"/>
  <c r="AE17" i="1" s="1"/>
  <c r="AD104" i="1"/>
  <c r="AD17" i="1" s="1"/>
  <c r="T210" i="1"/>
  <c r="S210" i="1"/>
  <c r="R210" i="1"/>
  <c r="Q210" i="1"/>
  <c r="O210" i="1"/>
  <c r="N210" i="1"/>
  <c r="M210" i="1"/>
  <c r="L210" i="1"/>
  <c r="J210" i="1"/>
  <c r="I210" i="1"/>
  <c r="T205" i="1"/>
  <c r="T208" i="1" s="1"/>
  <c r="S205" i="1"/>
  <c r="S208" i="1" s="1"/>
  <c r="R205" i="1"/>
  <c r="R208" i="1" s="1"/>
  <c r="Q205" i="1"/>
  <c r="Q208" i="1" s="1"/>
  <c r="P205" i="1"/>
  <c r="P208" i="1" s="1"/>
  <c r="O205" i="1"/>
  <c r="O208" i="1" s="1"/>
  <c r="N205" i="1"/>
  <c r="N208" i="1" s="1"/>
  <c r="M205" i="1"/>
  <c r="M208" i="1" s="1"/>
  <c r="L205" i="1"/>
  <c r="L208" i="1" s="1"/>
  <c r="K205" i="1"/>
  <c r="K208" i="1" s="1"/>
  <c r="J205" i="1"/>
  <c r="J208" i="1" s="1"/>
  <c r="I205" i="1"/>
  <c r="I208" i="1" s="1"/>
  <c r="H205" i="1"/>
  <c r="G211" i="1"/>
  <c r="AI101" i="1" l="1"/>
  <c r="AI14" i="1" s="1"/>
  <c r="AD101" i="1"/>
  <c r="AD14" i="1" s="1"/>
  <c r="X103" i="1"/>
  <c r="W103" i="1"/>
  <c r="AN200" i="1"/>
  <c r="H198" i="1"/>
  <c r="H248" i="1" s="1"/>
  <c r="G115" i="1"/>
  <c r="AN191" i="1"/>
  <c r="AN188" i="1"/>
  <c r="AM101" i="1"/>
  <c r="AM14" i="1" s="1"/>
  <c r="AL101" i="1"/>
  <c r="AL14" i="1" s="1"/>
  <c r="AK101" i="1"/>
  <c r="AK14" i="1" s="1"/>
  <c r="AJ101" i="1"/>
  <c r="AJ14" i="1" s="1"/>
  <c r="AH101" i="1"/>
  <c r="AH14" i="1" s="1"/>
  <c r="AG101" i="1"/>
  <c r="AG14" i="1" s="1"/>
  <c r="AF101" i="1"/>
  <c r="AF14" i="1" s="1"/>
  <c r="AE101" i="1"/>
  <c r="AE14" i="1" s="1"/>
  <c r="AN108" i="1"/>
  <c r="Z101" i="1"/>
  <c r="AN116" i="1"/>
  <c r="C193" i="1"/>
  <c r="C192" i="1"/>
  <c r="C190" i="1"/>
  <c r="C189" i="1"/>
  <c r="H191" i="1"/>
  <c r="C191" i="1" s="1"/>
  <c r="H188" i="1"/>
  <c r="C188" i="1" s="1"/>
  <c r="C115" i="1" l="1"/>
  <c r="G111" i="1"/>
  <c r="AN103" i="1"/>
  <c r="T198" i="1"/>
  <c r="T212" i="1"/>
  <c r="T196" i="1"/>
  <c r="T246" i="1" s="1"/>
  <c r="S198" i="1"/>
  <c r="S248" i="1" s="1"/>
  <c r="S245" i="1" s="1"/>
  <c r="S196" i="1"/>
  <c r="S246" i="1" s="1"/>
  <c r="S242" i="1" s="1"/>
  <c r="R198" i="1"/>
  <c r="R248" i="1" s="1"/>
  <c r="R245" i="1" s="1"/>
  <c r="R196" i="1"/>
  <c r="R246" i="1" s="1"/>
  <c r="R242" i="1" s="1"/>
  <c r="Q198" i="1"/>
  <c r="Q248" i="1" s="1"/>
  <c r="Q245" i="1" s="1"/>
  <c r="Q196" i="1"/>
  <c r="Q246" i="1" s="1"/>
  <c r="Q242" i="1" s="1"/>
  <c r="P198" i="1"/>
  <c r="P248" i="1" s="1"/>
  <c r="P245" i="1" s="1"/>
  <c r="P196" i="1"/>
  <c r="P246" i="1" s="1"/>
  <c r="P242" i="1" s="1"/>
  <c r="O198" i="1"/>
  <c r="O248" i="1" s="1"/>
  <c r="O245" i="1" s="1"/>
  <c r="O196" i="1"/>
  <c r="O246" i="1" s="1"/>
  <c r="O242" i="1" s="1"/>
  <c r="N198" i="1"/>
  <c r="N248" i="1" s="1"/>
  <c r="N245" i="1" s="1"/>
  <c r="N196" i="1"/>
  <c r="N246" i="1" s="1"/>
  <c r="N242" i="1" s="1"/>
  <c r="M198" i="1"/>
  <c r="M248" i="1" s="1"/>
  <c r="M245" i="1" s="1"/>
  <c r="M196" i="1"/>
  <c r="M246" i="1" s="1"/>
  <c r="M242" i="1" s="1"/>
  <c r="L198" i="1"/>
  <c r="L196" i="1"/>
  <c r="L246" i="1" s="1"/>
  <c r="L242" i="1" s="1"/>
  <c r="K198" i="1"/>
  <c r="K248" i="1" s="1"/>
  <c r="K245" i="1" s="1"/>
  <c r="K196" i="1"/>
  <c r="K246" i="1" s="1"/>
  <c r="K242" i="1" s="1"/>
  <c r="J198" i="1"/>
  <c r="J248" i="1" s="1"/>
  <c r="J245" i="1" s="1"/>
  <c r="J212" i="1"/>
  <c r="J196" i="1"/>
  <c r="I198" i="1"/>
  <c r="I212" i="1"/>
  <c r="I196" i="1"/>
  <c r="I246" i="1" s="1"/>
  <c r="I242" i="1" s="1"/>
  <c r="G198" i="1"/>
  <c r="G248" i="1" s="1"/>
  <c r="I28" i="1"/>
  <c r="J28" i="1"/>
  <c r="T28" i="1"/>
  <c r="E30" i="1"/>
  <c r="F30" i="1"/>
  <c r="G30" i="1"/>
  <c r="H30" i="1"/>
  <c r="I30" i="1"/>
  <c r="J30" i="1"/>
  <c r="T30" i="1"/>
  <c r="D32" i="1"/>
  <c r="F32" i="1"/>
  <c r="G32" i="1"/>
  <c r="H32" i="1"/>
  <c r="I32" i="1"/>
  <c r="J32" i="1"/>
  <c r="T32" i="1"/>
  <c r="D34" i="1"/>
  <c r="F34" i="1"/>
  <c r="G34" i="1"/>
  <c r="H34" i="1"/>
  <c r="I34" i="1"/>
  <c r="J34" i="1"/>
  <c r="T34" i="1"/>
  <c r="F36" i="1"/>
  <c r="G36" i="1"/>
  <c r="H36" i="1"/>
  <c r="I36" i="1"/>
  <c r="J36" i="1"/>
  <c r="T36" i="1"/>
  <c r="E40" i="1"/>
  <c r="E249" i="1" s="1"/>
  <c r="D41" i="1"/>
  <c r="E41" i="1"/>
  <c r="E252" i="1" s="1"/>
  <c r="E245" i="1" s="1"/>
  <c r="D53" i="1"/>
  <c r="G53" i="1"/>
  <c r="J53" i="1"/>
  <c r="T53" i="1"/>
  <c r="D69" i="1"/>
  <c r="E69" i="1"/>
  <c r="G69" i="1"/>
  <c r="H69" i="1"/>
  <c r="I69" i="1"/>
  <c r="J69" i="1"/>
  <c r="T69" i="1"/>
  <c r="D78" i="1"/>
  <c r="I78" i="1"/>
  <c r="J78" i="1"/>
  <c r="T78" i="1"/>
  <c r="D81" i="1"/>
  <c r="G81" i="1"/>
  <c r="G252" i="1" s="1"/>
  <c r="H81" i="1"/>
  <c r="H252" i="1" s="1"/>
  <c r="H245" i="1" s="1"/>
  <c r="I81" i="1"/>
  <c r="J81" i="1"/>
  <c r="T81" i="1"/>
  <c r="I85" i="1"/>
  <c r="J85" i="1"/>
  <c r="T85" i="1"/>
  <c r="I88" i="1"/>
  <c r="J88" i="1"/>
  <c r="T88" i="1"/>
  <c r="I99" i="1"/>
  <c r="I98" i="1" s="1"/>
  <c r="J99" i="1"/>
  <c r="J98" i="1" s="1"/>
  <c r="T99" i="1"/>
  <c r="T98" i="1" s="1"/>
  <c r="E111" i="1"/>
  <c r="E116" i="1"/>
  <c r="D198" i="1"/>
  <c r="D248" i="1" s="1"/>
  <c r="E205" i="1"/>
  <c r="D252" i="1" l="1"/>
  <c r="D245" i="1" s="1"/>
  <c r="G245" i="1"/>
  <c r="J211" i="1"/>
  <c r="J246" i="1"/>
  <c r="J242" i="1" s="1"/>
  <c r="T242" i="1"/>
  <c r="I214" i="1"/>
  <c r="I248" i="1"/>
  <c r="I245" i="1" s="1"/>
  <c r="T214" i="1"/>
  <c r="T248" i="1"/>
  <c r="L214" i="1"/>
  <c r="L248" i="1"/>
  <c r="L245" i="1" s="1"/>
  <c r="G214" i="1"/>
  <c r="E214" i="1"/>
  <c r="D214" i="1"/>
  <c r="H214" i="1"/>
  <c r="C111" i="1"/>
  <c r="C198" i="1"/>
  <c r="L211" i="1"/>
  <c r="N214" i="1"/>
  <c r="Q212" i="1"/>
  <c r="T211" i="1"/>
  <c r="K211" i="1"/>
  <c r="M214" i="1"/>
  <c r="O211" i="1"/>
  <c r="Q214" i="1"/>
  <c r="S211" i="1"/>
  <c r="K212" i="1"/>
  <c r="N211" i="1"/>
  <c r="O212" i="1"/>
  <c r="P214" i="1"/>
  <c r="R211" i="1"/>
  <c r="S212" i="1"/>
  <c r="J214" i="1"/>
  <c r="M212" i="1"/>
  <c r="P211" i="1"/>
  <c r="R214" i="1"/>
  <c r="L212" i="1"/>
  <c r="P212" i="1"/>
  <c r="I211" i="1"/>
  <c r="K214" i="1"/>
  <c r="M211" i="1"/>
  <c r="N212" i="1"/>
  <c r="O214" i="1"/>
  <c r="Q211" i="1"/>
  <c r="R212" i="1"/>
  <c r="S214" i="1"/>
  <c r="C205" i="1"/>
  <c r="E208" i="1"/>
  <c r="E246" i="1" s="1"/>
  <c r="E242" i="1" s="1"/>
  <c r="D40" i="1"/>
  <c r="D249" i="1" s="1"/>
  <c r="AC101" i="1"/>
  <c r="AC14" i="1" s="1"/>
  <c r="AC104" i="1"/>
  <c r="C252" i="1" l="1"/>
  <c r="C249" i="1" s="1"/>
  <c r="C248" i="1"/>
  <c r="T245" i="1"/>
  <c r="E211" i="1"/>
  <c r="C254" i="1"/>
  <c r="C203" i="1" l="1"/>
  <c r="C201" i="1"/>
  <c r="V37" i="1" l="1"/>
  <c r="C39" i="1"/>
  <c r="C38" i="1"/>
  <c r="C33" i="1" l="1"/>
  <c r="C62" i="1" l="1"/>
  <c r="C53" i="1"/>
  <c r="V35" i="1"/>
  <c r="C253" i="1" l="1"/>
  <c r="C206" i="1" l="1"/>
  <c r="C195" i="1" l="1"/>
  <c r="C194" i="1"/>
  <c r="X101" i="1" l="1"/>
  <c r="X14" i="1" s="1"/>
  <c r="C70" i="1"/>
  <c r="C37" i="1"/>
  <c r="C35" i="1"/>
  <c r="V19" i="1"/>
  <c r="W16" i="1"/>
  <c r="AG110" i="1"/>
  <c r="V12" i="1"/>
  <c r="V11" i="1"/>
  <c r="V14" i="1"/>
  <c r="W101" i="1"/>
  <c r="W14" i="1" s="1"/>
  <c r="Z14" i="1"/>
  <c r="AA101" i="1"/>
  <c r="AA14" i="1" s="1"/>
  <c r="AB101" i="1"/>
  <c r="X16" i="1"/>
  <c r="Z16" i="1"/>
  <c r="AA16" i="1"/>
  <c r="AB16" i="1"/>
  <c r="AC16" i="1"/>
  <c r="V104" i="1"/>
  <c r="V17" i="1" s="1"/>
  <c r="W104" i="1"/>
  <c r="W17" i="1" s="1"/>
  <c r="X104" i="1"/>
  <c r="X17" i="1" s="1"/>
  <c r="Y104" i="1"/>
  <c r="Y17" i="1" s="1"/>
  <c r="Z104" i="1"/>
  <c r="Z17" i="1" s="1"/>
  <c r="AA104" i="1"/>
  <c r="AA17" i="1" s="1"/>
  <c r="AB104" i="1"/>
  <c r="AB17" i="1" s="1"/>
  <c r="AC17" i="1"/>
  <c r="V18" i="1"/>
  <c r="W18" i="1"/>
  <c r="X217" i="1"/>
  <c r="Y217" i="1"/>
  <c r="Y18" i="1" s="1"/>
  <c r="Z217" i="1"/>
  <c r="Z18" i="1" s="1"/>
  <c r="AA217" i="1"/>
  <c r="AA18" i="1" s="1"/>
  <c r="AB217" i="1"/>
  <c r="AB18" i="1" s="1"/>
  <c r="AC217" i="1"/>
  <c r="AC18" i="1" s="1"/>
  <c r="W19" i="1"/>
  <c r="X219" i="1"/>
  <c r="X19" i="1" s="1"/>
  <c r="Y219" i="1"/>
  <c r="Y19" i="1" s="1"/>
  <c r="Z219" i="1"/>
  <c r="Z19" i="1" s="1"/>
  <c r="AA219" i="1"/>
  <c r="AA19" i="1" s="1"/>
  <c r="AB219" i="1"/>
  <c r="AB19" i="1" s="1"/>
  <c r="AC219" i="1"/>
  <c r="AC19" i="1" s="1"/>
  <c r="V20" i="1"/>
  <c r="W221" i="1"/>
  <c r="W20" i="1" s="1"/>
  <c r="X221" i="1"/>
  <c r="X20" i="1" s="1"/>
  <c r="Y221" i="1"/>
  <c r="Y20" i="1" s="1"/>
  <c r="Z221" i="1"/>
  <c r="Z20" i="1" s="1"/>
  <c r="AA221" i="1"/>
  <c r="AA20" i="1" s="1"/>
  <c r="AB221" i="1"/>
  <c r="AB20" i="1" s="1"/>
  <c r="AC221" i="1"/>
  <c r="AC20" i="1" s="1"/>
  <c r="Y16" i="1"/>
  <c r="X18" i="1" l="1"/>
  <c r="AN217" i="1"/>
  <c r="AB14" i="1"/>
  <c r="C41" i="1"/>
  <c r="C245" i="1" s="1"/>
  <c r="C32" i="1"/>
  <c r="C34" i="1"/>
  <c r="C36" i="1"/>
  <c r="AN101" i="1"/>
  <c r="AN20" i="1"/>
  <c r="AN16" i="1"/>
  <c r="AN14" i="1" l="1"/>
  <c r="AN18" i="1"/>
  <c r="C40" i="1"/>
  <c r="D196" i="1" l="1"/>
  <c r="D211" i="1" l="1"/>
  <c r="D246" i="1"/>
  <c r="D242" i="1" s="1"/>
  <c r="C196" i="1"/>
  <c r="C207" i="1"/>
  <c r="C210" i="1" l="1"/>
  <c r="C214" i="1"/>
  <c r="F242" i="1" l="1"/>
  <c r="C246" i="1"/>
  <c r="C242" i="1" s="1"/>
  <c r="C208" i="1"/>
  <c r="F211" i="1"/>
  <c r="C211" i="1" s="1"/>
</calcChain>
</file>

<file path=xl/comments1.xml><?xml version="1.0" encoding="utf-8"?>
<comments xmlns="http://schemas.openxmlformats.org/spreadsheetml/2006/main">
  <authors>
    <author>user</author>
  </authors>
  <commentList>
    <comment ref="F44" authorId="0" shapeId="0">
      <text>
        <r>
          <rPr>
            <b/>
            <sz val="14"/>
            <color indexed="81"/>
            <rFont val="Tahoma"/>
            <family val="2"/>
            <charset val="204"/>
          </rPr>
          <t>user:</t>
        </r>
        <r>
          <rPr>
            <sz val="14"/>
            <color indexed="81"/>
            <rFont val="Tahoma"/>
            <family val="2"/>
            <charset val="204"/>
          </rPr>
          <t xml:space="preserve">
здесь ошибка было 220 384,00 руб.,  поставила 220 383,66 руб. как по решению Думы
</t>
        </r>
      </text>
    </comment>
  </commentList>
</comments>
</file>

<file path=xl/sharedStrings.xml><?xml version="1.0" encoding="utf-8"?>
<sst xmlns="http://schemas.openxmlformats.org/spreadsheetml/2006/main" count="1740" uniqueCount="156">
  <si>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</si>
  <si>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</si>
  <si>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Итого по Задаче 9.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</si>
  <si>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</si>
  <si>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</si>
  <si>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</si>
  <si>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</si>
  <si>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</si>
  <si>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</si>
  <si>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</si>
  <si>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</si>
  <si>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</si>
  <si>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</si>
  <si>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</si>
  <si>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</si>
  <si>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</si>
  <si>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</si>
  <si>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</si>
  <si>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</si>
  <si>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</si>
  <si>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</si>
  <si>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</si>
  <si>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</si>
  <si>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</si>
  <si>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</si>
  <si>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</si>
  <si>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</si>
  <si>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х</t>
  </si>
  <si>
    <t>Задача 3.
Строительство автомобильных дорог и улиц</t>
  </si>
  <si>
    <t>- за счет межбюджетных трансфертов из окружного бюджета</t>
  </si>
  <si>
    <t>Общий объем ассигнований на реализацию программы – всего, в том числе: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</si>
  <si>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</si>
  <si>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</si>
  <si>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</si>
  <si>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</si>
  <si>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</si>
  <si>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3.1.
 Строительство автомобильных дорог общего пользования местного значения,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</si>
  <si>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</si>
  <si>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Итого по Задаче 8.</t>
  </si>
  <si>
    <t>Итого по Задаче 11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</si>
  <si>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</si>
  <si>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</si>
  <si>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</si>
  <si>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</si>
  <si>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</si>
  <si>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</si>
  <si>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</si>
  <si>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</si>
  <si>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</si>
  <si>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</si>
  <si>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</si>
  <si>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</si>
  <si>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</si>
  <si>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</si>
  <si>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</si>
  <si>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</si>
  <si>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</si>
  <si>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</si>
  <si>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</si>
  <si>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</si>
  <si>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</si>
  <si>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</si>
  <si>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</si>
  <si>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</si>
  <si>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</si>
  <si>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</si>
  <si>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</si>
  <si>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</si>
  <si>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20"А" г. Сургута</t>
  </si>
  <si>
    <t>Подмероприятие 3.1.7.   
Улица Киртбая от ул. 1 "З" до ул. 3 "З"</t>
  </si>
  <si>
    <t>Подмероприятие 3.1.8.   
Улица 5 "З" от Нефтеюганского шоссе до ул. 39 "З"</t>
  </si>
  <si>
    <t>Итоговое значение показателя</t>
  </si>
  <si>
    <t>Наименование показателя, ед.изм.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</si>
  <si>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</si>
  <si>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- Капитальный ремонт улицы Грибоедова (на участке от улицы Крылова до улицы Привокзальная"</t>
  </si>
  <si>
    <t>- Ремонт проспекта Комсомольский (на участке от ул. Геологической до ул. Федорова)</t>
  </si>
  <si>
    <t>- Ремонт "Проезд от улицы Пушкина, 17 и до улицы Пушкина, 18"</t>
  </si>
  <si>
    <t>- Ремонт "Проезд между ж.д. 37/1 и 37/2 от улицы 30 лет Победы и до улицы Быстринской, 18/4"</t>
  </si>
  <si>
    <t>- Ремонт ул. Геодезистов (п. Снежный)</t>
  </si>
  <si>
    <t>- Ремонт ул. Сосновая на участке от ул. Щепеткина за ТЦ "Витьба"</t>
  </si>
  <si>
    <t>- Нераспределенные ассигнования</t>
  </si>
  <si>
    <t>- Капитальный ремонт ул. Билецкого</t>
  </si>
  <si>
    <t>- Ремонт путепровода "Нефтеюганское шоссе - ул. Грибоедова (грибоедовская развязка)</t>
  </si>
  <si>
    <t>Целевые показатели результатов реализации подпрограммы</t>
  </si>
  <si>
    <t>Мероприятие 5.2: 
Приобретение объектов транспортной инфраструктуры (внутриквартальных проездов)</t>
  </si>
  <si>
    <t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</t>
  </si>
  <si>
    <t>Подпрограмма "Автомобильный транспорт"</t>
  </si>
  <si>
    <t>Комплексная цель программы: Развитие транспортной системы города</t>
  </si>
  <si>
    <t>Подмероприятие 5.2.4.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микрорайоне ПИКС</t>
  </si>
  <si>
    <t>Подмероприятие 5.2.3.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</t>
  </si>
  <si>
    <t>- Капитальный ремонт ул. Крылова 39 "З" (от ул. Аэрофлотская до ул. Грибоедова)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</si>
  <si>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</si>
  <si>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</si>
  <si>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</si>
  <si>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</si>
  <si>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</si>
  <si>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</si>
  <si>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</si>
  <si>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</si>
  <si>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</si>
  <si>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</si>
  <si>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</si>
  <si>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</si>
  <si>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</si>
  <si>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объекта,%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</si>
  <si>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</si>
  <si>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</si>
  <si>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</si>
  <si>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</si>
  <si>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площадь отремонтированных автомобильных дорог, тыс.кв.м.</t>
  </si>
  <si>
    <t>протяженность линий уличного освещения, в отношении которых выполнен капитальный ремонт,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</si>
  <si>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</si>
  <si>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</si>
  <si>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</si>
  <si>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</si>
  <si>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количество приобретенных маршрутных автобусов категории "М3", ед.</t>
  </si>
  <si>
    <t>Задача 8. 
Капитальный ремонт и ремонт автомобильных дорог</t>
  </si>
  <si>
    <t>Мероприятие 8.1.Капитальный ремонт и ремонт автомобильных дорог
из них:</t>
  </si>
  <si>
    <t>Мероприятие 8.2. Капитальный ремонт автомобильных дорог</t>
  </si>
  <si>
    <t>Задача 9. 
Капитальный ремонт линий уличного освещения</t>
  </si>
  <si>
    <t xml:space="preserve">Мероприятие 9.1. Капитальный ремонт линий уличного освещения </t>
  </si>
  <si>
    <t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</si>
  <si>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</si>
  <si>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10.</t>
  </si>
  <si>
    <t>Задача 11. 
Увеличение объема перевозок пассажиров городским пассажирским транспортом</t>
  </si>
  <si>
    <t>Мероприятие 11.1: Организация обеспечения населения услугами по перевозке пассажиров транспортом общего пользования</t>
  </si>
  <si>
    <t>Подмероприятие 11.1.1: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</si>
  <si>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11.1.2. Обследование пассажиропотока на городских регулярных автобусных маршрутах</t>
  </si>
  <si>
    <t>Подмероприятие 11.1.3: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</si>
  <si>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</si>
  <si>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Мероприятие 12.1. Приобретение транспортных средств категории М3</t>
  </si>
  <si>
    <t>Итого по Задаче 12</t>
  </si>
  <si>
    <t>Подмероприятие 11.1.4: Изготовление бланков свидетельства об осуществлении перевозок по маршруту регулярных перевозок и бланков карты маршрута регулярных перевозок"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</si>
  <si>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</si>
  <si>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</si>
  <si>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</si>
  <si>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Выкуп объектов недвижимости для муниципальных нужд (компенсация) для последующего сноса, объект</t>
  </si>
  <si>
    <t>- за счет средств местного бюджета</t>
  </si>
  <si>
    <t>Итого по отдельным мероприятиям Задачи 2.</t>
  </si>
  <si>
    <t xml:space="preserve"> - Ремонт улицы Студенческая</t>
  </si>
  <si>
    <t xml:space="preserve"> - Ремонт улицы Бажова (на участке от ул. Островского до ул. Бахилова)</t>
  </si>
  <si>
    <t xml:space="preserve"> - Ремонт улицы Крылова на участке от ул. Аэрофлотская до ул. Билецкого</t>
  </si>
  <si>
    <t xml:space="preserve"> - Ремонт ул. Крылова на участке от ул. С. Билецкого до ул. 33 "З"</t>
  </si>
  <si>
    <t xml:space="preserve"> - Ремонт ул. Грибоедова, участок от улицы Крылова до проезда Вербного</t>
  </si>
  <si>
    <t xml:space="preserve"> - Ремонт ул. Республики</t>
  </si>
  <si>
    <t xml:space="preserve"> - Ремонт ул. Бульвар Писателей на участке от ул. Лермонтова до ул. Островского</t>
  </si>
  <si>
    <t xml:space="preserve"> - Ремонт проезда от дома № 21 по пр. Мира до домов № 38, 40 по ул. Профсоюзов</t>
  </si>
  <si>
    <t xml:space="preserve"> - Ремонт пр. Мира</t>
  </si>
  <si>
    <t xml:space="preserve"> - Ремонт Югорского тракта на участке от ул. Показаньева до спортивной базы "Здоровье"</t>
  </si>
  <si>
    <t xml:space="preserve"> - Ремонт ул. Профсоюзов (23-В участок от ул. Маяковского до ул. 30 лет Победы)</t>
  </si>
  <si>
    <t xml:space="preserve"> - Ремонт ул. Мелик - Карамова</t>
  </si>
  <si>
    <t xml:space="preserve"> - Ремонт перекрестка ул. 30 лет Победы - ул. Профсоюзов</t>
  </si>
  <si>
    <t xml:space="preserve"> - Ремонт на пересечении улиц И. Захарова с улицей 30 лет Победы на подходе со стороны улицы Университетской</t>
  </si>
  <si>
    <t xml:space="preserve"> - Ремонт улицы И. Каролинского на пересечении с улицей Университетской на подходе со стороны улицы Геологической</t>
  </si>
  <si>
    <t xml:space="preserve"> - Ремонт улицы И. Каролинского на пересечении с улицей 30 лет Победы на подходе со стороны улицы Университетской</t>
  </si>
  <si>
    <t>Приложение 1
к муниципальной программе "Развитие транспортной системы города Сургута на 2014 - 2030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</si>
</sst>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7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49">
    <xf numFmtId="0" fontId="0" fillId="0" borderId="0" xfId="0"/>
    <xf numFmtId="0" fontId="0" fillId="15" borderId="0" xfId="0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49" fontId="19" fillId="15" borderId="0" xfId="0" applyNumberFormat="1" applyFont="1" applyFill="1" applyBorder="1" applyAlignment="1">
      <alignment horizontal="left" vertical="center" wrapText="1"/>
    </xf>
    <xf numFmtId="3" fontId="22" fillId="15" borderId="0" xfId="0" applyNumberFormat="1" applyFont="1" applyFill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0" fontId="0" fillId="18" borderId="0" xfId="0" applyFill="1"/>
    <xf numFmtId="4" fontId="19" fillId="0" borderId="12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0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9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left" vertical="center" wrapText="1"/>
    </xf>
    <xf numFmtId="2" fontId="19" fillId="0" borderId="36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164" fontId="19" fillId="0" borderId="25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7" fontId="19" fillId="0" borderId="1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49" fontId="19" fillId="0" borderId="43" xfId="0" applyNumberFormat="1" applyFont="1" applyFill="1" applyBorder="1" applyAlignment="1">
      <alignment horizontal="left" vertical="center" wrapText="1"/>
    </xf>
    <xf numFmtId="4" fontId="19" fillId="0" borderId="43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164" fontId="19" fillId="0" borderId="43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left" vertical="center" wrapText="1" inden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21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top" wrapText="1"/>
    </xf>
    <xf numFmtId="4" fontId="19" fillId="0" borderId="15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left" vertical="center" wrapText="1"/>
    </xf>
    <xf numFmtId="49" fontId="19" fillId="0" borderId="13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4" fontId="19" fillId="0" borderId="18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0" fillId="0" borderId="0" xfId="0" applyFont="1" applyFill="1" applyBorder="1"/>
    <xf numFmtId="3" fontId="19" fillId="0" borderId="19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4" fontId="19" fillId="0" borderId="30" xfId="0" applyNumberFormat="1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top" wrapText="1"/>
    </xf>
    <xf numFmtId="164" fontId="19" fillId="0" borderId="21" xfId="0" applyNumberFormat="1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5" fontId="19" fillId="0" borderId="21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left" vertical="center" wrapText="1"/>
    </xf>
    <xf numFmtId="0" fontId="19" fillId="0" borderId="53" xfId="0" applyFont="1" applyFill="1" applyBorder="1" applyAlignment="1">
      <alignment horizontal="left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49" fontId="19" fillId="0" borderId="40" xfId="0" applyNumberFormat="1" applyFont="1" applyFill="1" applyBorder="1" applyAlignment="1">
      <alignment horizontal="center" vertical="center" wrapText="1"/>
    </xf>
    <xf numFmtId="49" fontId="19" fillId="0" borderId="49" xfId="0" applyNumberFormat="1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left" vertical="center" wrapText="1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1" fontId="19" fillId="0" borderId="20" xfId="0" applyNumberFormat="1" applyFont="1" applyFill="1" applyBorder="1" applyAlignment="1">
      <alignment horizontal="center" vertical="center"/>
    </xf>
    <xf numFmtId="164" fontId="19" fillId="0" borderId="1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left" vertical="top" wrapText="1"/>
    </xf>
    <xf numFmtId="49" fontId="19" fillId="0" borderId="44" xfId="0" applyNumberFormat="1" applyFont="1" applyFill="1" applyBorder="1" applyAlignment="1">
      <alignment horizontal="left" vertical="top" wrapText="1"/>
    </xf>
    <xf numFmtId="0" fontId="0" fillId="0" borderId="44" xfId="0" applyFill="1" applyBorder="1" applyAlignment="1">
      <alignment horizontal="left" vertical="top" wrapText="1"/>
    </xf>
    <xf numFmtId="0" fontId="0" fillId="0" borderId="51" xfId="0" applyFill="1" applyBorder="1" applyAlignment="1">
      <alignment horizontal="left" vertical="top" wrapText="1"/>
    </xf>
    <xf numFmtId="49" fontId="19" fillId="0" borderId="19" xfId="0" applyNumberFormat="1" applyFont="1" applyFill="1" applyBorder="1" applyAlignment="1">
      <alignment horizontal="left" vertical="top" wrapText="1"/>
    </xf>
    <xf numFmtId="0" fontId="0" fillId="0" borderId="21" xfId="0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vertical="top" wrapText="1"/>
    </xf>
    <xf numFmtId="0" fontId="19" fillId="0" borderId="30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0" fillId="0" borderId="46" xfId="0" applyFont="1" applyFill="1" applyBorder="1" applyAlignment="1">
      <alignment horizontal="left" vertical="top"/>
    </xf>
    <xf numFmtId="2" fontId="19" fillId="0" borderId="16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49" fontId="19" fillId="0" borderId="25" xfId="0" applyNumberFormat="1" applyFont="1" applyFill="1" applyBorder="1" applyAlignment="1">
      <alignment horizontal="center" vertical="top" wrapText="1"/>
    </xf>
    <xf numFmtId="49" fontId="19" fillId="0" borderId="21" xfId="0" applyNumberFormat="1" applyFont="1" applyFill="1" applyBorder="1" applyAlignment="1">
      <alignment horizontal="center" vertical="top" wrapText="1"/>
    </xf>
    <xf numFmtId="49" fontId="19" fillId="0" borderId="23" xfId="0" applyNumberFormat="1" applyFont="1" applyFill="1" applyBorder="1" applyAlignment="1">
      <alignment horizontal="center" vertical="top" wrapText="1"/>
    </xf>
    <xf numFmtId="49" fontId="19" fillId="0" borderId="16" xfId="0" applyNumberFormat="1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center" vertical="top" wrapText="1"/>
    </xf>
    <xf numFmtId="49" fontId="19" fillId="0" borderId="24" xfId="0" applyNumberFormat="1" applyFont="1" applyFill="1" applyBorder="1" applyAlignment="1">
      <alignment horizontal="center" vertical="top" wrapText="1"/>
    </xf>
    <xf numFmtId="49" fontId="19" fillId="0" borderId="19" xfId="0" applyNumberFormat="1" applyFont="1" applyFill="1" applyBorder="1" applyAlignment="1">
      <alignment horizontal="center" vertical="top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19" fillId="0" borderId="19" xfId="0" applyFont="1" applyFill="1" applyBorder="1" applyAlignment="1">
      <alignment horizontal="left" vertical="center"/>
    </xf>
    <xf numFmtId="0" fontId="19" fillId="0" borderId="49" xfId="0" applyFont="1" applyFill="1" applyBorder="1" applyAlignment="1">
      <alignment horizontal="center" vertical="center" wrapText="1"/>
    </xf>
    <xf numFmtId="0" fontId="0" fillId="0" borderId="49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49" fontId="19" fillId="0" borderId="56" xfId="0" applyNumberFormat="1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top" wrapText="1"/>
    </xf>
    <xf numFmtId="49" fontId="19" fillId="0" borderId="16" xfId="0" applyNumberFormat="1" applyFont="1" applyFill="1" applyBorder="1" applyAlignment="1">
      <alignment horizontal="left" vertical="top" wrapText="1"/>
    </xf>
    <xf numFmtId="0" fontId="19" fillId="0" borderId="26" xfId="0" applyFont="1" applyFill="1" applyBorder="1" applyAlignment="1">
      <alignment horizontal="justify" vertical="center" wrapText="1"/>
    </xf>
    <xf numFmtId="0" fontId="19" fillId="0" borderId="36" xfId="0" applyFont="1" applyFill="1" applyBorder="1" applyAlignment="1">
      <alignment horizontal="justify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165" fontId="19" fillId="0" borderId="43" xfId="0" applyNumberFormat="1" applyFont="1" applyFill="1" applyBorder="1" applyAlignment="1">
      <alignment horizontal="left" vertical="center" wrapText="1"/>
    </xf>
    <xf numFmtId="165" fontId="19" fillId="0" borderId="16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vertical="center" wrapText="1"/>
    </xf>
    <xf numFmtId="49" fontId="19" fillId="0" borderId="12" xfId="0" applyNumberFormat="1" applyFont="1" applyFill="1" applyBorder="1" applyAlignment="1">
      <alignment horizontal="left" vertical="top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top" wrapText="1"/>
    </xf>
    <xf numFmtId="0" fontId="19" fillId="0" borderId="21" xfId="0" applyFont="1" applyFill="1" applyBorder="1" applyAlignment="1">
      <alignment horizontal="left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9" fillId="0" borderId="4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23" xfId="0" applyNumberFormat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top" wrapText="1"/>
    </xf>
    <xf numFmtId="0" fontId="19" fillId="0" borderId="32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top" wrapText="1"/>
    </xf>
    <xf numFmtId="0" fontId="19" fillId="0" borderId="34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9" fillId="0" borderId="47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left" vertical="center" wrapText="1"/>
    </xf>
    <xf numFmtId="4" fontId="19" fillId="0" borderId="19" xfId="0" applyNumberFormat="1" applyFont="1" applyFill="1" applyBorder="1" applyAlignment="1">
      <alignment horizontal="left" vertical="center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29" xfId="0" applyFont="1" applyFill="1" applyBorder="1" applyAlignment="1">
      <alignment horizontal="center" vertical="top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45" xfId="0" applyNumberFormat="1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165" fontId="19" fillId="0" borderId="36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165" fontId="19" fillId="0" borderId="52" xfId="0" applyNumberFormat="1" applyFont="1" applyFill="1" applyBorder="1" applyAlignment="1">
      <alignment horizontal="left" vertical="center" wrapText="1"/>
    </xf>
    <xf numFmtId="165" fontId="19" fillId="0" borderId="44" xfId="0" applyNumberFormat="1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1" fontId="19" fillId="0" borderId="36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" fontId="19" fillId="0" borderId="17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42;&#1085;&#1077;&#1089;&#1077;&#1085;&#1080;&#1077;%20&#1080;&#1079;&#1084;&#1077;&#1085;&#1077;&#1085;&#1080;&#1081;%20&#1056;&#1072;&#1079;&#1074;&#1080;&#1090;&#1080;&#1077;%20&#1090;&#1088;&#1072;&#1085;&#1089;&#1087;&#1086;&#1088;&#1090;&#1085;&#1086;&#1081;%20&#1089;&#1080;&#1089;&#1090;&#1077;&#1084;&#1099;%20&#1089;&#1077;&#1085;&#1090;&#1103;&#1073;&#1088;&#1100;/&#1055;&#1056;&#1048;&#1051;&#1054;&#1046;&#1045;&#1053;&#1048;&#1045;%201%20&#1050;%20&#1055;&#1056;&#1054;&#1043;&#1056;&#1040;&#1052;&#1052;&#1045;%20&#1087;&#1086;%20&#1044;&#1059;&#1052;&#1045;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44">
          <cell r="A144" t="str">
    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G400"/>
  <sheetViews>
    <sheetView showZeros="0" tabSelected="1" view="pageBreakPreview" topLeftCell="A137" zoomScale="60" workbookViewId="0">
      <selection activeCell="A43" sqref="A43:A44"/>
    </sheetView>
  </sheetViews>
  <sheetFormatPr defaultRowHeight="12.75" x14ac:dyDescent="0.2"/>
  <cols>
    <col min="1" max="1" width="58" customWidth="1"/>
    <col min="2" max="2" width="20.42578125" style="1" customWidth="1"/>
    <col min="3" max="3" width="20" customWidth="1"/>
    <col min="4" max="4" width="18.28515625" customWidth="1"/>
    <col min="5" max="5" width="18.5703125" customWidth="1"/>
    <col min="6" max="6" width="18.7109375" style="35" customWidth="1"/>
    <col min="7" max="8" width="18.85546875" customWidth="1"/>
    <col min="9" max="9" width="18.28515625" customWidth="1"/>
    <col min="10" max="10" width="18.85546875" customWidth="1"/>
    <col min="11" max="11" width="18.5703125" customWidth="1"/>
    <col min="12" max="12" width="19" customWidth="1"/>
    <col min="13" max="13" width="18.42578125" customWidth="1"/>
    <col min="14" max="14" width="18.28515625" customWidth="1"/>
    <col min="15" max="15" width="18.7109375" customWidth="1"/>
    <col min="16" max="16" width="18.5703125" customWidth="1"/>
    <col min="17" max="17" width="18.28515625" customWidth="1"/>
    <col min="18" max="18" width="18.7109375" customWidth="1"/>
    <col min="19" max="19" width="19" customWidth="1"/>
    <col min="20" max="20" width="18.28515625" customWidth="1"/>
    <col min="21" max="21" width="19.140625" customWidth="1"/>
    <col min="22" max="22" width="59.7109375" customWidth="1"/>
    <col min="23" max="23" width="10.28515625" customWidth="1"/>
    <col min="24" max="24" width="11" customWidth="1"/>
    <col min="25" max="26" width="10.85546875" customWidth="1"/>
    <col min="27" max="27" width="11" customWidth="1"/>
    <col min="28" max="28" width="10.85546875" customWidth="1"/>
    <col min="29" max="32" width="10.140625" customWidth="1"/>
    <col min="33" max="33" width="10.28515625" customWidth="1"/>
    <col min="34" max="38" width="10.7109375" customWidth="1"/>
    <col min="39" max="39" width="10.42578125" customWidth="1"/>
    <col min="40" max="40" width="17.42578125" customWidth="1"/>
  </cols>
  <sheetData>
    <row r="1" spans="1:260" s="1" customFormat="1" ht="12.75" hidden="1" customHeight="1" x14ac:dyDescent="0.2">
      <c r="A1" s="2"/>
      <c r="B1" s="2"/>
      <c r="C1" s="2"/>
      <c r="D1" s="2"/>
      <c r="E1" s="2"/>
      <c r="F1" s="346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95" t="s">
        <v>8</v>
      </c>
      <c r="X1" s="295"/>
      <c r="Y1" s="295"/>
      <c r="Z1" s="295"/>
      <c r="AA1" s="295"/>
      <c r="AB1" s="295"/>
      <c r="AC1" s="295"/>
      <c r="AD1" s="27"/>
      <c r="AE1" s="27"/>
      <c r="AF1" s="27"/>
      <c r="AG1" s="3"/>
      <c r="AH1" s="3"/>
      <c r="AI1" s="3"/>
      <c r="AJ1" s="3"/>
      <c r="AK1" s="3"/>
      <c r="AL1" s="3"/>
      <c r="AM1" s="3"/>
      <c r="AN1" s="4"/>
    </row>
    <row r="2" spans="1:260" s="7" customFormat="1" ht="12.75" customHeight="1" x14ac:dyDescent="0.25">
      <c r="A2" s="5"/>
      <c r="B2" s="5"/>
      <c r="C2" s="5"/>
      <c r="D2" s="5"/>
      <c r="E2" s="5"/>
      <c r="F2" s="3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4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</row>
    <row r="3" spans="1:260" s="7" customFormat="1" ht="124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278"/>
      <c r="X3" s="278"/>
      <c r="Y3" s="278"/>
      <c r="Z3" s="34"/>
      <c r="AB3" s="72"/>
      <c r="AC3" s="72"/>
      <c r="AD3" s="72"/>
      <c r="AE3" s="72"/>
      <c r="AF3" s="72"/>
      <c r="AG3" s="72"/>
      <c r="AH3" s="72"/>
      <c r="AI3" s="72"/>
      <c r="AJ3" s="72"/>
      <c r="AK3" s="342" t="s">
        <v>155</v>
      </c>
      <c r="AL3" s="342"/>
      <c r="AM3" s="342"/>
      <c r="AN3" s="342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</row>
    <row r="4" spans="1:260" s="7" customFormat="1" ht="33.6" customHeight="1" x14ac:dyDescent="0.2">
      <c r="A4" s="296" t="s">
        <v>91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35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</row>
    <row r="5" spans="1:260" s="7" customFormat="1" ht="33.6" customHeight="1" x14ac:dyDescent="0.2">
      <c r="A5" s="79"/>
      <c r="B5" s="79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79"/>
      <c r="V5" s="79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35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</row>
    <row r="6" spans="1:260" s="7" customFormat="1" ht="12.75" customHeight="1" x14ac:dyDescent="0.2">
      <c r="A6" s="304" t="s">
        <v>9</v>
      </c>
      <c r="B6" s="304" t="s">
        <v>10</v>
      </c>
      <c r="C6" s="304" t="s">
        <v>11</v>
      </c>
      <c r="D6" s="182" t="s">
        <v>12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97"/>
      <c r="U6" s="304" t="s">
        <v>31</v>
      </c>
      <c r="V6" s="304" t="s">
        <v>72</v>
      </c>
      <c r="W6" s="300" t="s">
        <v>32</v>
      </c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11" t="s">
        <v>71</v>
      </c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</row>
    <row r="7" spans="1:260" s="7" customFormat="1" ht="12.75" customHeight="1" x14ac:dyDescent="0.2">
      <c r="A7" s="304"/>
      <c r="B7" s="304"/>
      <c r="C7" s="304"/>
      <c r="D7" s="183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9"/>
      <c r="U7" s="304"/>
      <c r="V7" s="304"/>
      <c r="W7" s="302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12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</row>
    <row r="8" spans="1:260" s="7" customFormat="1" ht="91.5" customHeight="1" x14ac:dyDescent="0.2">
      <c r="A8" s="304"/>
      <c r="B8" s="304"/>
      <c r="C8" s="304"/>
      <c r="D8" s="115" t="s">
        <v>13</v>
      </c>
      <c r="E8" s="115" t="s">
        <v>14</v>
      </c>
      <c r="F8" s="152" t="s">
        <v>15</v>
      </c>
      <c r="G8" s="115" t="s">
        <v>16</v>
      </c>
      <c r="H8" s="115" t="s">
        <v>17</v>
      </c>
      <c r="I8" s="115" t="s">
        <v>18</v>
      </c>
      <c r="J8" s="115" t="s">
        <v>19</v>
      </c>
      <c r="K8" s="115" t="s">
        <v>56</v>
      </c>
      <c r="L8" s="115" t="s">
        <v>57</v>
      </c>
      <c r="M8" s="115" t="s">
        <v>58</v>
      </c>
      <c r="N8" s="115" t="s">
        <v>59</v>
      </c>
      <c r="O8" s="115" t="s">
        <v>60</v>
      </c>
      <c r="P8" s="115" t="s">
        <v>61</v>
      </c>
      <c r="Q8" s="115" t="s">
        <v>62</v>
      </c>
      <c r="R8" s="115" t="s">
        <v>63</v>
      </c>
      <c r="S8" s="115" t="s">
        <v>64</v>
      </c>
      <c r="T8" s="115" t="s">
        <v>65</v>
      </c>
      <c r="U8" s="304"/>
      <c r="V8" s="304"/>
      <c r="W8" s="88" t="s">
        <v>13</v>
      </c>
      <c r="X8" s="88" t="s">
        <v>92</v>
      </c>
      <c r="Y8" s="88" t="s">
        <v>15</v>
      </c>
      <c r="Z8" s="88" t="s">
        <v>16</v>
      </c>
      <c r="AA8" s="88" t="s">
        <v>17</v>
      </c>
      <c r="AB8" s="88" t="s">
        <v>18</v>
      </c>
      <c r="AC8" s="88" t="s">
        <v>19</v>
      </c>
      <c r="AD8" s="88" t="s">
        <v>56</v>
      </c>
      <c r="AE8" s="88" t="s">
        <v>57</v>
      </c>
      <c r="AF8" s="88" t="s">
        <v>58</v>
      </c>
      <c r="AG8" s="88" t="s">
        <v>59</v>
      </c>
      <c r="AH8" s="88" t="s">
        <v>60</v>
      </c>
      <c r="AI8" s="88" t="s">
        <v>61</v>
      </c>
      <c r="AJ8" s="88" t="s">
        <v>62</v>
      </c>
      <c r="AK8" s="88" t="s">
        <v>63</v>
      </c>
      <c r="AL8" s="88" t="s">
        <v>64</v>
      </c>
      <c r="AM8" s="88" t="s">
        <v>65</v>
      </c>
      <c r="AN8" s="313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</row>
    <row r="9" spans="1:260" s="7" customFormat="1" ht="13.5" customHeight="1" x14ac:dyDescent="0.2">
      <c r="A9" s="109">
        <v>2</v>
      </c>
      <c r="B9" s="109">
        <v>3</v>
      </c>
      <c r="C9" s="25">
        <v>4</v>
      </c>
      <c r="D9" s="109">
        <v>5</v>
      </c>
      <c r="E9" s="109">
        <v>6</v>
      </c>
      <c r="F9" s="150">
        <v>7</v>
      </c>
      <c r="G9" s="109">
        <v>8</v>
      </c>
      <c r="H9" s="109">
        <v>9</v>
      </c>
      <c r="I9" s="109">
        <v>10</v>
      </c>
      <c r="J9" s="109">
        <v>11</v>
      </c>
      <c r="K9" s="109">
        <v>12</v>
      </c>
      <c r="L9" s="109">
        <v>13</v>
      </c>
      <c r="M9" s="109">
        <v>14</v>
      </c>
      <c r="N9" s="109">
        <v>15</v>
      </c>
      <c r="O9" s="109">
        <v>16</v>
      </c>
      <c r="P9" s="109">
        <v>17</v>
      </c>
      <c r="Q9" s="109">
        <v>18</v>
      </c>
      <c r="R9" s="109">
        <v>19</v>
      </c>
      <c r="S9" s="109">
        <v>20</v>
      </c>
      <c r="T9" s="109">
        <v>21</v>
      </c>
      <c r="U9" s="109">
        <v>22</v>
      </c>
      <c r="V9" s="109">
        <v>23</v>
      </c>
      <c r="W9" s="109">
        <v>24</v>
      </c>
      <c r="X9" s="109">
        <v>25</v>
      </c>
      <c r="Y9" s="109">
        <v>26</v>
      </c>
      <c r="Z9" s="109">
        <v>27</v>
      </c>
      <c r="AA9" s="109">
        <v>28</v>
      </c>
      <c r="AB9" s="109">
        <v>29</v>
      </c>
      <c r="AC9" s="109">
        <v>30</v>
      </c>
      <c r="AD9" s="109">
        <v>31</v>
      </c>
      <c r="AE9" s="109">
        <v>32</v>
      </c>
      <c r="AF9" s="109">
        <v>33</v>
      </c>
      <c r="AG9" s="109">
        <v>34</v>
      </c>
      <c r="AH9" s="109">
        <v>35</v>
      </c>
      <c r="AI9" s="109">
        <v>36</v>
      </c>
      <c r="AJ9" s="109">
        <v>37</v>
      </c>
      <c r="AK9" s="109">
        <v>38</v>
      </c>
      <c r="AL9" s="109">
        <v>39</v>
      </c>
      <c r="AM9" s="109">
        <v>40</v>
      </c>
      <c r="AN9" s="99">
        <v>41</v>
      </c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</row>
    <row r="10" spans="1:260" s="7" customFormat="1" ht="23.25" customHeight="1" x14ac:dyDescent="0.2">
      <c r="A10" s="272" t="s">
        <v>87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  <c r="T10" s="272"/>
      <c r="U10" s="272"/>
      <c r="V10" s="272"/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305"/>
      <c r="AH10" s="305"/>
      <c r="AI10" s="305"/>
      <c r="AJ10" s="305"/>
      <c r="AK10" s="305"/>
      <c r="AL10" s="305"/>
      <c r="AM10" s="305"/>
      <c r="AN10" s="306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</row>
    <row r="11" spans="1:260" s="8" customFormat="1" ht="33.75" customHeight="1" x14ac:dyDescent="0.2">
      <c r="A11" s="157" t="s">
        <v>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98" t="s">
        <v>20</v>
      </c>
      <c r="V11" s="124" t="str">
        <f>V24</f>
        <v>протяженность введенных в эксплуатацию автомобильных дорог и улиц, км</v>
      </c>
      <c r="W11" s="117" t="s">
        <v>34</v>
      </c>
      <c r="X11" s="117" t="s">
        <v>34</v>
      </c>
      <c r="Y11" s="96">
        <v>6.3890000000000002</v>
      </c>
      <c r="Z11" s="117" t="s">
        <v>34</v>
      </c>
      <c r="AA11" s="117" t="s">
        <v>34</v>
      </c>
      <c r="AB11" s="117" t="s">
        <v>34</v>
      </c>
      <c r="AC11" s="117" t="s">
        <v>34</v>
      </c>
      <c r="AD11" s="117" t="s">
        <v>34</v>
      </c>
      <c r="AE11" s="117" t="s">
        <v>34</v>
      </c>
      <c r="AF11" s="117" t="s">
        <v>34</v>
      </c>
      <c r="AG11" s="117" t="s">
        <v>34</v>
      </c>
      <c r="AH11" s="117" t="s">
        <v>34</v>
      </c>
      <c r="AI11" s="117" t="s">
        <v>34</v>
      </c>
      <c r="AJ11" s="117" t="s">
        <v>34</v>
      </c>
      <c r="AK11" s="117" t="s">
        <v>34</v>
      </c>
      <c r="AL11" s="117" t="s">
        <v>34</v>
      </c>
      <c r="AM11" s="117" t="s">
        <v>34</v>
      </c>
      <c r="AN11" s="96">
        <f>Y11</f>
        <v>6.3890000000000002</v>
      </c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</row>
    <row r="12" spans="1:260" s="8" customFormat="1" ht="33" customHeight="1" x14ac:dyDescent="0.2">
      <c r="A12" s="157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09" t="s">
        <v>20</v>
      </c>
      <c r="V12" s="108" t="str">
        <f>V25</f>
        <v>протяженность введенных в эксплуатацию внутриквартальных проездов, м</v>
      </c>
      <c r="W12" s="109" t="s">
        <v>34</v>
      </c>
      <c r="X12" s="109">
        <v>785</v>
      </c>
      <c r="Y12" s="109" t="s">
        <v>34</v>
      </c>
      <c r="Z12" s="109" t="s">
        <v>34</v>
      </c>
      <c r="AA12" s="109" t="s">
        <v>34</v>
      </c>
      <c r="AB12" s="109" t="s">
        <v>34</v>
      </c>
      <c r="AC12" s="109" t="s">
        <v>34</v>
      </c>
      <c r="AD12" s="109" t="s">
        <v>34</v>
      </c>
      <c r="AE12" s="109" t="s">
        <v>34</v>
      </c>
      <c r="AF12" s="109" t="s">
        <v>34</v>
      </c>
      <c r="AG12" s="109" t="s">
        <v>34</v>
      </c>
      <c r="AH12" s="109" t="s">
        <v>34</v>
      </c>
      <c r="AI12" s="109" t="s">
        <v>34</v>
      </c>
      <c r="AJ12" s="109" t="s">
        <v>34</v>
      </c>
      <c r="AK12" s="109" t="s">
        <v>34</v>
      </c>
      <c r="AL12" s="109" t="s">
        <v>34</v>
      </c>
      <c r="AM12" s="109" t="s">
        <v>34</v>
      </c>
      <c r="AN12" s="109">
        <f>X12</f>
        <v>785</v>
      </c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</row>
    <row r="13" spans="1:260" s="8" customFormat="1" ht="33" customHeight="1" x14ac:dyDescent="0.2">
      <c r="A13" s="157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09" t="s">
        <v>20</v>
      </c>
      <c r="V13" s="108" t="s">
        <v>99</v>
      </c>
      <c r="W13" s="109" t="s">
        <v>34</v>
      </c>
      <c r="X13" s="109">
        <v>250</v>
      </c>
      <c r="Y13" s="109">
        <v>962</v>
      </c>
      <c r="Z13" s="109" t="s">
        <v>34</v>
      </c>
      <c r="AA13" s="109">
        <v>250</v>
      </c>
      <c r="AB13" s="109" t="s">
        <v>34</v>
      </c>
      <c r="AC13" s="109" t="s">
        <v>34</v>
      </c>
      <c r="AD13" s="109" t="s">
        <v>34</v>
      </c>
      <c r="AE13" s="109" t="s">
        <v>34</v>
      </c>
      <c r="AF13" s="109" t="s">
        <v>34</v>
      </c>
      <c r="AG13" s="109" t="s">
        <v>34</v>
      </c>
      <c r="AH13" s="109" t="s">
        <v>34</v>
      </c>
      <c r="AI13" s="109" t="s">
        <v>34</v>
      </c>
      <c r="AJ13" s="109" t="s">
        <v>34</v>
      </c>
      <c r="AK13" s="109" t="s">
        <v>34</v>
      </c>
      <c r="AL13" s="109" t="s">
        <v>34</v>
      </c>
      <c r="AM13" s="109" t="s">
        <v>34</v>
      </c>
      <c r="AN13" s="98">
        <f>X13+Y13+AA13</f>
        <v>1462</v>
      </c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</row>
    <row r="14" spans="1:260" s="8" customFormat="1" ht="33" customHeight="1" x14ac:dyDescent="0.2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09" t="s">
        <v>21</v>
      </c>
      <c r="V14" s="108" t="str">
        <f t="shared" ref="V14:AA14" si="0">V101</f>
        <v>площадь отремонтированных автомобильных дорог, тыс.кв.м.</v>
      </c>
      <c r="W14" s="103">
        <f t="shared" si="0"/>
        <v>290.21699999999998</v>
      </c>
      <c r="X14" s="104">
        <f t="shared" si="0"/>
        <v>97.22</v>
      </c>
      <c r="Y14" s="104">
        <v>154.21</v>
      </c>
      <c r="Z14" s="104">
        <f t="shared" si="0"/>
        <v>64.61</v>
      </c>
      <c r="AA14" s="104">
        <f t="shared" si="0"/>
        <v>93.1</v>
      </c>
      <c r="AB14" s="104">
        <f t="shared" ref="AB14:AM14" si="1">AB101</f>
        <v>181.81</v>
      </c>
      <c r="AC14" s="104">
        <f t="shared" si="1"/>
        <v>181.81</v>
      </c>
      <c r="AD14" s="104">
        <f t="shared" si="1"/>
        <v>181.81</v>
      </c>
      <c r="AE14" s="104">
        <f t="shared" si="1"/>
        <v>181.81</v>
      </c>
      <c r="AF14" s="104">
        <f t="shared" si="1"/>
        <v>181.81</v>
      </c>
      <c r="AG14" s="104">
        <f t="shared" si="1"/>
        <v>181.81</v>
      </c>
      <c r="AH14" s="104">
        <f t="shared" si="1"/>
        <v>181.81</v>
      </c>
      <c r="AI14" s="104">
        <f t="shared" si="1"/>
        <v>181.81</v>
      </c>
      <c r="AJ14" s="104">
        <f t="shared" si="1"/>
        <v>181.81</v>
      </c>
      <c r="AK14" s="104">
        <f t="shared" si="1"/>
        <v>181.81</v>
      </c>
      <c r="AL14" s="104">
        <f t="shared" si="1"/>
        <v>181.81</v>
      </c>
      <c r="AM14" s="104">
        <f t="shared" si="1"/>
        <v>181.81</v>
      </c>
      <c r="AN14" s="76">
        <f>W14+X14+Y14+Z14+AA14+AB14+AC14+AD14+AE14+AF14+AG14+AH14+AI14+AJ14+AK14+AL14+AM14</f>
        <v>2881.0769999999998</v>
      </c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</row>
    <row r="15" spans="1:260" s="8" customFormat="1" ht="36.75" customHeight="1" x14ac:dyDescent="0.2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09" t="s">
        <v>21</v>
      </c>
      <c r="V15" s="108" t="s">
        <v>107</v>
      </c>
      <c r="W15" s="103">
        <v>3.2269999999999999</v>
      </c>
      <c r="X15" s="104" t="s">
        <v>34</v>
      </c>
      <c r="Y15" s="104" t="s">
        <v>34</v>
      </c>
      <c r="Z15" s="104" t="s">
        <v>34</v>
      </c>
      <c r="AA15" s="104" t="s">
        <v>34</v>
      </c>
      <c r="AB15" s="104" t="s">
        <v>34</v>
      </c>
      <c r="AC15" s="104" t="s">
        <v>34</v>
      </c>
      <c r="AD15" s="104" t="s">
        <v>34</v>
      </c>
      <c r="AE15" s="104" t="s">
        <v>34</v>
      </c>
      <c r="AF15" s="104" t="s">
        <v>34</v>
      </c>
      <c r="AG15" s="109" t="s">
        <v>34</v>
      </c>
      <c r="AH15" s="109" t="s">
        <v>34</v>
      </c>
      <c r="AI15" s="109" t="s">
        <v>34</v>
      </c>
      <c r="AJ15" s="109" t="s">
        <v>34</v>
      </c>
      <c r="AK15" s="109" t="s">
        <v>34</v>
      </c>
      <c r="AL15" s="109" t="s">
        <v>34</v>
      </c>
      <c r="AM15" s="109" t="s">
        <v>34</v>
      </c>
      <c r="AN15" s="107">
        <v>3.2269999999999999</v>
      </c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</row>
    <row r="16" spans="1:260" s="8" customFormat="1" ht="31.5" customHeight="1" x14ac:dyDescent="0.2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09" t="s">
        <v>21</v>
      </c>
      <c r="V16" s="108" t="s">
        <v>110</v>
      </c>
      <c r="W16" s="104">
        <f t="shared" ref="V16:AC17" si="2">W103</f>
        <v>3.14</v>
      </c>
      <c r="X16" s="103">
        <f t="shared" si="2"/>
        <v>7.4930000000000003</v>
      </c>
      <c r="Y16" s="103" t="str">
        <f t="shared" si="2"/>
        <v xml:space="preserve"> - </v>
      </c>
      <c r="Z16" s="103" t="str">
        <f t="shared" si="2"/>
        <v xml:space="preserve"> - </v>
      </c>
      <c r="AA16" s="103" t="str">
        <f t="shared" si="2"/>
        <v xml:space="preserve"> - </v>
      </c>
      <c r="AB16" s="103" t="str">
        <f t="shared" si="2"/>
        <v xml:space="preserve"> - </v>
      </c>
      <c r="AC16" s="103" t="str">
        <f t="shared" si="2"/>
        <v xml:space="preserve"> - </v>
      </c>
      <c r="AD16" s="103" t="s">
        <v>34</v>
      </c>
      <c r="AE16" s="103" t="s">
        <v>34</v>
      </c>
      <c r="AF16" s="103" t="s">
        <v>34</v>
      </c>
      <c r="AG16" s="109" t="s">
        <v>34</v>
      </c>
      <c r="AH16" s="109" t="s">
        <v>34</v>
      </c>
      <c r="AI16" s="109" t="s">
        <v>34</v>
      </c>
      <c r="AJ16" s="109" t="s">
        <v>34</v>
      </c>
      <c r="AK16" s="109" t="s">
        <v>34</v>
      </c>
      <c r="AL16" s="109" t="s">
        <v>34</v>
      </c>
      <c r="AM16" s="109" t="s">
        <v>34</v>
      </c>
      <c r="AN16" s="96">
        <f>SUM(W16:AM16)</f>
        <v>10.633000000000001</v>
      </c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</row>
    <row r="17" spans="1:260" s="8" customFormat="1" ht="80.25" customHeight="1" x14ac:dyDescent="0.2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09" t="s">
        <v>21</v>
      </c>
      <c r="V17" s="108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7" s="104">
        <f t="shared" si="2"/>
        <v>4321.8500000000004</v>
      </c>
      <c r="X17" s="104">
        <f t="shared" si="2"/>
        <v>4342.97</v>
      </c>
      <c r="Y17" s="104">
        <f t="shared" si="2"/>
        <v>4274.7309999999998</v>
      </c>
      <c r="Z17" s="104">
        <f t="shared" si="2"/>
        <v>4274.7309999999998</v>
      </c>
      <c r="AA17" s="104">
        <f t="shared" si="2"/>
        <v>4274.7299999999996</v>
      </c>
      <c r="AB17" s="104">
        <f t="shared" si="2"/>
        <v>4286.7299999999996</v>
      </c>
      <c r="AC17" s="104">
        <f t="shared" si="2"/>
        <v>4298.7299999999996</v>
      </c>
      <c r="AD17" s="104">
        <f t="shared" ref="AD17:AN17" si="3">AD104</f>
        <v>4310.7299999999996</v>
      </c>
      <c r="AE17" s="104">
        <f t="shared" si="3"/>
        <v>4322.7299999999996</v>
      </c>
      <c r="AF17" s="104">
        <f t="shared" si="3"/>
        <v>4334.7299999999996</v>
      </c>
      <c r="AG17" s="104">
        <f t="shared" si="3"/>
        <v>4346.7299999999996</v>
      </c>
      <c r="AH17" s="104">
        <f t="shared" si="3"/>
        <v>4358.7299999999996</v>
      </c>
      <c r="AI17" s="104">
        <f t="shared" si="3"/>
        <v>4370.7299999999996</v>
      </c>
      <c r="AJ17" s="104">
        <f t="shared" si="3"/>
        <v>4382.7299999999996</v>
      </c>
      <c r="AK17" s="104">
        <f t="shared" si="3"/>
        <v>4394.7299999999996</v>
      </c>
      <c r="AL17" s="104">
        <f t="shared" si="3"/>
        <v>4406.7299999999996</v>
      </c>
      <c r="AM17" s="104">
        <f t="shared" si="3"/>
        <v>4418.7299999999996</v>
      </c>
      <c r="AN17" s="117">
        <f t="shared" si="3"/>
        <v>4418.7299999999996</v>
      </c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</row>
    <row r="18" spans="1:260" s="8" customFormat="1" ht="35.25" customHeight="1" x14ac:dyDescent="0.2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09" t="s">
        <v>21</v>
      </c>
      <c r="V18" s="108" t="str">
        <f>V217</f>
        <v>увеличение объема перевозок пассажиров городским пассажирским транспортом, %</v>
      </c>
      <c r="W18" s="109">
        <f t="shared" ref="W18:AC18" si="4">W217</f>
        <v>18</v>
      </c>
      <c r="X18" s="109">
        <f t="shared" si="4"/>
        <v>1</v>
      </c>
      <c r="Y18" s="109">
        <f t="shared" si="4"/>
        <v>1</v>
      </c>
      <c r="Z18" s="109">
        <f t="shared" si="4"/>
        <v>1</v>
      </c>
      <c r="AA18" s="109">
        <f t="shared" si="4"/>
        <v>1</v>
      </c>
      <c r="AB18" s="109">
        <f t="shared" si="4"/>
        <v>1</v>
      </c>
      <c r="AC18" s="109">
        <f t="shared" si="4"/>
        <v>1</v>
      </c>
      <c r="AD18" s="109">
        <v>1</v>
      </c>
      <c r="AE18" s="109">
        <v>1</v>
      </c>
      <c r="AF18" s="109">
        <v>1</v>
      </c>
      <c r="AG18" s="109">
        <v>1</v>
      </c>
      <c r="AH18" s="109">
        <v>1</v>
      </c>
      <c r="AI18" s="109">
        <v>1</v>
      </c>
      <c r="AJ18" s="109">
        <v>1</v>
      </c>
      <c r="AK18" s="109">
        <v>1</v>
      </c>
      <c r="AL18" s="109">
        <v>1</v>
      </c>
      <c r="AM18" s="118">
        <v>1</v>
      </c>
      <c r="AN18" s="101">
        <f>W18+X18+Y18+Z18+AA18+AB18+AC18+AD18+AE18+AF18+AG18+AH18+AI18+AJ18+AK18+AL18+AM18</f>
        <v>34</v>
      </c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</row>
    <row r="19" spans="1:260" s="8" customFormat="1" ht="51.75" customHeight="1" x14ac:dyDescent="0.2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09" t="s">
        <v>21</v>
      </c>
      <c r="V19" s="108" t="str">
        <f t="shared" ref="V19:AC19" si="5">V219</f>
        <v>доля остановочных пунктов, оборудованных маршрутными указателями, от общего количества остановочных пунктов, %</v>
      </c>
      <c r="W19" s="109">
        <f t="shared" si="5"/>
        <v>96.1</v>
      </c>
      <c r="X19" s="109">
        <f t="shared" si="5"/>
        <v>100</v>
      </c>
      <c r="Y19" s="109">
        <f t="shared" si="5"/>
        <v>100</v>
      </c>
      <c r="Z19" s="109">
        <f t="shared" si="5"/>
        <v>100</v>
      </c>
      <c r="AA19" s="109">
        <f t="shared" si="5"/>
        <v>100</v>
      </c>
      <c r="AB19" s="109">
        <f t="shared" si="5"/>
        <v>100</v>
      </c>
      <c r="AC19" s="109">
        <f t="shared" si="5"/>
        <v>100</v>
      </c>
      <c r="AD19" s="109">
        <v>100</v>
      </c>
      <c r="AE19" s="109">
        <v>100</v>
      </c>
      <c r="AF19" s="109">
        <v>100</v>
      </c>
      <c r="AG19" s="109">
        <v>100</v>
      </c>
      <c r="AH19" s="109">
        <v>100</v>
      </c>
      <c r="AI19" s="109">
        <v>100</v>
      </c>
      <c r="AJ19" s="109">
        <v>100</v>
      </c>
      <c r="AK19" s="109">
        <v>100</v>
      </c>
      <c r="AL19" s="109">
        <v>100</v>
      </c>
      <c r="AM19" s="109">
        <v>100</v>
      </c>
      <c r="AN19" s="106">
        <v>100</v>
      </c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</row>
    <row r="20" spans="1:260" s="8" customFormat="1" ht="30.75" customHeight="1" x14ac:dyDescent="0.2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09" t="s">
        <v>22</v>
      </c>
      <c r="V20" s="108" t="str">
        <f t="shared" ref="V20:AM20" si="6">V221</f>
        <v>количество приобретенных маршрутных автобусов категории "М3", ед.</v>
      </c>
      <c r="W20" s="109">
        <f t="shared" si="6"/>
        <v>7</v>
      </c>
      <c r="X20" s="109" t="str">
        <f t="shared" si="6"/>
        <v xml:space="preserve"> - </v>
      </c>
      <c r="Y20" s="109" t="str">
        <f t="shared" si="6"/>
        <v xml:space="preserve"> - </v>
      </c>
      <c r="Z20" s="109" t="str">
        <f t="shared" si="6"/>
        <v xml:space="preserve"> - </v>
      </c>
      <c r="AA20" s="109" t="str">
        <f t="shared" si="6"/>
        <v xml:space="preserve"> - </v>
      </c>
      <c r="AB20" s="109" t="str">
        <f t="shared" si="6"/>
        <v xml:space="preserve"> - </v>
      </c>
      <c r="AC20" s="109" t="str">
        <f t="shared" si="6"/>
        <v xml:space="preserve"> - </v>
      </c>
      <c r="AD20" s="109" t="str">
        <f t="shared" si="6"/>
        <v xml:space="preserve"> - </v>
      </c>
      <c r="AE20" s="109" t="str">
        <f t="shared" si="6"/>
        <v xml:space="preserve"> - </v>
      </c>
      <c r="AF20" s="109" t="str">
        <f t="shared" si="6"/>
        <v xml:space="preserve"> - </v>
      </c>
      <c r="AG20" s="109" t="str">
        <f t="shared" si="6"/>
        <v xml:space="preserve"> - </v>
      </c>
      <c r="AH20" s="109" t="str">
        <f t="shared" si="6"/>
        <v xml:space="preserve"> - </v>
      </c>
      <c r="AI20" s="109" t="str">
        <f t="shared" si="6"/>
        <v xml:space="preserve"> - </v>
      </c>
      <c r="AJ20" s="109" t="str">
        <f t="shared" si="6"/>
        <v xml:space="preserve"> - </v>
      </c>
      <c r="AK20" s="109" t="str">
        <f t="shared" si="6"/>
        <v xml:space="preserve"> - </v>
      </c>
      <c r="AL20" s="109" t="str">
        <f t="shared" si="6"/>
        <v xml:space="preserve"> - </v>
      </c>
      <c r="AM20" s="109" t="str">
        <f t="shared" si="6"/>
        <v xml:space="preserve"> - </v>
      </c>
      <c r="AN20" s="105">
        <f>SUM(W20:AM20)</f>
        <v>7</v>
      </c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</row>
    <row r="21" spans="1:260" s="8" customFormat="1" ht="34.5" customHeight="1" x14ac:dyDescent="0.2">
      <c r="A21" s="271" t="s">
        <v>23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4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</row>
    <row r="22" spans="1:260" s="8" customFormat="1" ht="15.75" customHeight="1" x14ac:dyDescent="0.2">
      <c r="A22" s="271" t="s">
        <v>24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2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4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</row>
    <row r="23" spans="1:260" s="17" customFormat="1" ht="49.5" customHeight="1" x14ac:dyDescent="0.2">
      <c r="A23" s="256" t="s">
        <v>83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6"/>
      <c r="U23" s="109" t="s">
        <v>20</v>
      </c>
      <c r="V23" s="116" t="s">
        <v>97</v>
      </c>
      <c r="W23" s="64">
        <v>5</v>
      </c>
      <c r="X23" s="64" t="s">
        <v>34</v>
      </c>
      <c r="Y23" s="64" t="s">
        <v>34</v>
      </c>
      <c r="Z23" s="64" t="s">
        <v>34</v>
      </c>
      <c r="AA23" s="64" t="s">
        <v>34</v>
      </c>
      <c r="AB23" s="64" t="s">
        <v>34</v>
      </c>
      <c r="AC23" s="64" t="s">
        <v>34</v>
      </c>
      <c r="AD23" s="64" t="s">
        <v>34</v>
      </c>
      <c r="AE23" s="64" t="s">
        <v>34</v>
      </c>
      <c r="AF23" s="64" t="s">
        <v>34</v>
      </c>
      <c r="AG23" s="64" t="s">
        <v>34</v>
      </c>
      <c r="AH23" s="64" t="s">
        <v>34</v>
      </c>
      <c r="AI23" s="64" t="s">
        <v>34</v>
      </c>
      <c r="AJ23" s="64" t="s">
        <v>34</v>
      </c>
      <c r="AK23" s="64" t="s">
        <v>34</v>
      </c>
      <c r="AL23" s="64" t="s">
        <v>34</v>
      </c>
      <c r="AM23" s="64" t="s">
        <v>34</v>
      </c>
      <c r="AN23" s="97">
        <v>5</v>
      </c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</row>
    <row r="24" spans="1:260" s="7" customFormat="1" ht="31.5" x14ac:dyDescent="0.2">
      <c r="A24" s="277"/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9"/>
      <c r="U24" s="109" t="s">
        <v>20</v>
      </c>
      <c r="V24" s="116" t="str">
        <f>V48</f>
        <v>протяженность введенных в эксплуатацию автомобильных дорог и улиц, км</v>
      </c>
      <c r="W24" s="104" t="s">
        <v>34</v>
      </c>
      <c r="X24" s="104" t="s">
        <v>34</v>
      </c>
      <c r="Y24" s="103">
        <v>6.3890000000000002</v>
      </c>
      <c r="Z24" s="104" t="s">
        <v>34</v>
      </c>
      <c r="AA24" s="104" t="s">
        <v>34</v>
      </c>
      <c r="AB24" s="104" t="s">
        <v>34</v>
      </c>
      <c r="AC24" s="104" t="s">
        <v>34</v>
      </c>
      <c r="AD24" s="104" t="s">
        <v>34</v>
      </c>
      <c r="AE24" s="104" t="s">
        <v>34</v>
      </c>
      <c r="AF24" s="104" t="s">
        <v>34</v>
      </c>
      <c r="AG24" s="104" t="s">
        <v>34</v>
      </c>
      <c r="AH24" s="104" t="s">
        <v>34</v>
      </c>
      <c r="AI24" s="104" t="s">
        <v>34</v>
      </c>
      <c r="AJ24" s="104" t="s">
        <v>34</v>
      </c>
      <c r="AK24" s="104" t="s">
        <v>34</v>
      </c>
      <c r="AL24" s="104" t="s">
        <v>34</v>
      </c>
      <c r="AM24" s="52" t="s">
        <v>34</v>
      </c>
      <c r="AN24" s="94">
        <f>Y24</f>
        <v>6.3890000000000002</v>
      </c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</row>
    <row r="25" spans="1:260" s="7" customFormat="1" ht="33.75" customHeight="1" x14ac:dyDescent="0.2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9"/>
      <c r="U25" s="109" t="s">
        <v>20</v>
      </c>
      <c r="V25" s="116" t="s">
        <v>98</v>
      </c>
      <c r="W25" s="71" t="s">
        <v>34</v>
      </c>
      <c r="X25" s="71">
        <v>785</v>
      </c>
      <c r="Y25" s="71" t="s">
        <v>34</v>
      </c>
      <c r="Z25" s="71" t="s">
        <v>34</v>
      </c>
      <c r="AA25" s="71" t="s">
        <v>34</v>
      </c>
      <c r="AB25" s="71" t="s">
        <v>34</v>
      </c>
      <c r="AC25" s="71" t="s">
        <v>34</v>
      </c>
      <c r="AD25" s="104" t="s">
        <v>34</v>
      </c>
      <c r="AE25" s="104" t="s">
        <v>34</v>
      </c>
      <c r="AF25" s="104" t="s">
        <v>34</v>
      </c>
      <c r="AG25" s="104" t="s">
        <v>34</v>
      </c>
      <c r="AH25" s="104" t="s">
        <v>34</v>
      </c>
      <c r="AI25" s="104" t="s">
        <v>34</v>
      </c>
      <c r="AJ25" s="104" t="s">
        <v>34</v>
      </c>
      <c r="AK25" s="104" t="s">
        <v>34</v>
      </c>
      <c r="AL25" s="104" t="s">
        <v>34</v>
      </c>
      <c r="AM25" s="104" t="s">
        <v>34</v>
      </c>
      <c r="AN25" s="101">
        <f>X25</f>
        <v>785</v>
      </c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</row>
    <row r="26" spans="1:260" s="7" customFormat="1" ht="33.75" customHeight="1" x14ac:dyDescent="0.2">
      <c r="A26" s="258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1"/>
      <c r="U26" s="109" t="s">
        <v>20</v>
      </c>
      <c r="V26" s="116" t="s">
        <v>99</v>
      </c>
      <c r="W26" s="71" t="s">
        <v>34</v>
      </c>
      <c r="X26" s="71">
        <v>250</v>
      </c>
      <c r="Y26" s="71">
        <v>962</v>
      </c>
      <c r="Z26" s="71" t="s">
        <v>34</v>
      </c>
      <c r="AA26" s="71">
        <v>250</v>
      </c>
      <c r="AB26" s="71" t="s">
        <v>34</v>
      </c>
      <c r="AC26" s="71" t="s">
        <v>34</v>
      </c>
      <c r="AD26" s="104" t="s">
        <v>34</v>
      </c>
      <c r="AE26" s="104" t="s">
        <v>34</v>
      </c>
      <c r="AF26" s="104" t="s">
        <v>34</v>
      </c>
      <c r="AG26" s="104" t="s">
        <v>34</v>
      </c>
      <c r="AH26" s="104" t="s">
        <v>34</v>
      </c>
      <c r="AI26" s="104" t="s">
        <v>34</v>
      </c>
      <c r="AJ26" s="104" t="s">
        <v>34</v>
      </c>
      <c r="AK26" s="104" t="s">
        <v>34</v>
      </c>
      <c r="AL26" s="104" t="s">
        <v>34</v>
      </c>
      <c r="AM26" s="104" t="s">
        <v>34</v>
      </c>
      <c r="AN26" s="101">
        <f>X26+Y26+AA26</f>
        <v>1462</v>
      </c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</row>
    <row r="27" spans="1:260" s="7" customFormat="1" ht="48.75" customHeight="1" x14ac:dyDescent="0.2">
      <c r="A27" s="221" t="s">
        <v>25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4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</row>
    <row r="28" spans="1:260" s="29" customFormat="1" ht="31.5" customHeight="1" x14ac:dyDescent="0.2">
      <c r="A28" s="170" t="s">
        <v>35</v>
      </c>
      <c r="B28" s="21" t="s">
        <v>96</v>
      </c>
      <c r="C28" s="37">
        <f>D28+E28</f>
        <v>22038726</v>
      </c>
      <c r="D28" s="37">
        <v>21677279</v>
      </c>
      <c r="E28" s="37">
        <v>361447</v>
      </c>
      <c r="F28" s="37"/>
      <c r="G28" s="37"/>
      <c r="H28" s="37"/>
      <c r="I28" s="37">
        <f t="shared" ref="I28:T28" si="7">I29</f>
        <v>0</v>
      </c>
      <c r="J28" s="37">
        <f t="shared" si="7"/>
        <v>0</v>
      </c>
      <c r="K28" s="37"/>
      <c r="L28" s="37"/>
      <c r="M28" s="37"/>
      <c r="N28" s="37"/>
      <c r="O28" s="37"/>
      <c r="P28" s="37"/>
      <c r="Q28" s="37"/>
      <c r="R28" s="37"/>
      <c r="S28" s="37"/>
      <c r="T28" s="37">
        <f t="shared" si="7"/>
        <v>0</v>
      </c>
      <c r="U28" s="173" t="s">
        <v>20</v>
      </c>
      <c r="V28" s="38" t="s">
        <v>100</v>
      </c>
      <c r="W28" s="25">
        <v>5</v>
      </c>
      <c r="X28" s="64" t="s">
        <v>34</v>
      </c>
      <c r="Y28" s="64" t="s">
        <v>34</v>
      </c>
      <c r="Z28" s="64" t="s">
        <v>34</v>
      </c>
      <c r="AA28" s="64" t="s">
        <v>34</v>
      </c>
      <c r="AB28" s="64" t="s">
        <v>34</v>
      </c>
      <c r="AC28" s="64" t="s">
        <v>34</v>
      </c>
      <c r="AD28" s="64" t="s">
        <v>34</v>
      </c>
      <c r="AE28" s="64" t="s">
        <v>34</v>
      </c>
      <c r="AF28" s="64" t="s">
        <v>34</v>
      </c>
      <c r="AG28" s="64" t="s">
        <v>34</v>
      </c>
      <c r="AH28" s="64" t="s">
        <v>34</v>
      </c>
      <c r="AI28" s="64" t="s">
        <v>34</v>
      </c>
      <c r="AJ28" s="64" t="s">
        <v>34</v>
      </c>
      <c r="AK28" s="64" t="s">
        <v>34</v>
      </c>
      <c r="AL28" s="64" t="s">
        <v>34</v>
      </c>
      <c r="AM28" s="64" t="s">
        <v>34</v>
      </c>
      <c r="AN28" s="25">
        <f>W28</f>
        <v>5</v>
      </c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</row>
    <row r="29" spans="1:260" s="29" customFormat="1" ht="30.75" customHeight="1" x14ac:dyDescent="0.2">
      <c r="A29" s="172"/>
      <c r="B29" s="81" t="s">
        <v>94</v>
      </c>
      <c r="C29" s="37">
        <f>D29+E29</f>
        <v>22038726</v>
      </c>
      <c r="D29" s="37">
        <v>21677279</v>
      </c>
      <c r="E29" s="37">
        <v>361447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175"/>
      <c r="V29" s="65" t="str">
        <f>$V$33</f>
        <v>количество проведенных государственных экспертиз проектно-сметной документации, ед</v>
      </c>
      <c r="W29" s="66" t="s">
        <v>34</v>
      </c>
      <c r="X29" s="25">
        <v>3</v>
      </c>
      <c r="Y29" s="64" t="s">
        <v>34</v>
      </c>
      <c r="Z29" s="64" t="s">
        <v>34</v>
      </c>
      <c r="AA29" s="64" t="s">
        <v>34</v>
      </c>
      <c r="AB29" s="64" t="s">
        <v>34</v>
      </c>
      <c r="AC29" s="64" t="s">
        <v>34</v>
      </c>
      <c r="AD29" s="64" t="s">
        <v>34</v>
      </c>
      <c r="AE29" s="64" t="s">
        <v>34</v>
      </c>
      <c r="AF29" s="64" t="s">
        <v>34</v>
      </c>
      <c r="AG29" s="64" t="s">
        <v>34</v>
      </c>
      <c r="AH29" s="64" t="s">
        <v>34</v>
      </c>
      <c r="AI29" s="64" t="s">
        <v>34</v>
      </c>
      <c r="AJ29" s="64" t="s">
        <v>34</v>
      </c>
      <c r="AK29" s="64" t="s">
        <v>34</v>
      </c>
      <c r="AL29" s="64" t="s">
        <v>34</v>
      </c>
      <c r="AM29" s="64" t="s">
        <v>34</v>
      </c>
      <c r="AN29" s="25">
        <v>3</v>
      </c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</row>
    <row r="30" spans="1:260" s="7" customFormat="1" ht="15.75" customHeight="1" x14ac:dyDescent="0.2">
      <c r="A30" s="170" t="s">
        <v>40</v>
      </c>
      <c r="B30" s="21" t="s">
        <v>96</v>
      </c>
      <c r="C30" s="37">
        <f>D30</f>
        <v>4232616</v>
      </c>
      <c r="D30" s="37">
        <v>4232616</v>
      </c>
      <c r="E30" s="37">
        <f t="shared" ref="E30:T30" si="8">E31</f>
        <v>0</v>
      </c>
      <c r="F30" s="37">
        <f t="shared" si="8"/>
        <v>0</v>
      </c>
      <c r="G30" s="37">
        <f t="shared" si="8"/>
        <v>0</v>
      </c>
      <c r="H30" s="37">
        <f t="shared" si="8"/>
        <v>0</v>
      </c>
      <c r="I30" s="37">
        <f t="shared" si="8"/>
        <v>0</v>
      </c>
      <c r="J30" s="37">
        <f t="shared" si="8"/>
        <v>0</v>
      </c>
      <c r="K30" s="37"/>
      <c r="L30" s="37"/>
      <c r="M30" s="37"/>
      <c r="N30" s="37"/>
      <c r="O30" s="37"/>
      <c r="P30" s="37"/>
      <c r="Q30" s="37"/>
      <c r="R30" s="37"/>
      <c r="S30" s="37"/>
      <c r="T30" s="37">
        <f t="shared" si="8"/>
        <v>0</v>
      </c>
      <c r="U30" s="173" t="s">
        <v>20</v>
      </c>
      <c r="V30" s="227" t="s">
        <v>100</v>
      </c>
      <c r="W30" s="215">
        <v>1</v>
      </c>
      <c r="X30" s="285" t="s">
        <v>34</v>
      </c>
      <c r="Y30" s="285" t="s">
        <v>34</v>
      </c>
      <c r="Z30" s="285" t="s">
        <v>34</v>
      </c>
      <c r="AA30" s="285" t="s">
        <v>34</v>
      </c>
      <c r="AB30" s="285" t="s">
        <v>34</v>
      </c>
      <c r="AC30" s="285" t="s">
        <v>34</v>
      </c>
      <c r="AD30" s="285" t="s">
        <v>34</v>
      </c>
      <c r="AE30" s="285" t="s">
        <v>34</v>
      </c>
      <c r="AF30" s="285" t="s">
        <v>34</v>
      </c>
      <c r="AG30" s="285" t="s">
        <v>34</v>
      </c>
      <c r="AH30" s="285" t="s">
        <v>34</v>
      </c>
      <c r="AI30" s="285" t="s">
        <v>34</v>
      </c>
      <c r="AJ30" s="285" t="s">
        <v>34</v>
      </c>
      <c r="AK30" s="285" t="s">
        <v>34</v>
      </c>
      <c r="AL30" s="285" t="s">
        <v>34</v>
      </c>
      <c r="AM30" s="285" t="s">
        <v>34</v>
      </c>
      <c r="AN30" s="215">
        <v>1</v>
      </c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</row>
    <row r="31" spans="1:260" s="7" customFormat="1" ht="53.25" customHeight="1" x14ac:dyDescent="0.2">
      <c r="A31" s="172"/>
      <c r="B31" s="81" t="s">
        <v>94</v>
      </c>
      <c r="C31" s="37">
        <f>D31</f>
        <v>4232616</v>
      </c>
      <c r="D31" s="37">
        <v>4232616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175"/>
      <c r="V31" s="195"/>
      <c r="W31" s="218"/>
      <c r="X31" s="199"/>
      <c r="Y31" s="199" t="s">
        <v>34</v>
      </c>
      <c r="Z31" s="199" t="s">
        <v>34</v>
      </c>
      <c r="AA31" s="199" t="s">
        <v>34</v>
      </c>
      <c r="AB31" s="199" t="s">
        <v>34</v>
      </c>
      <c r="AC31" s="199" t="s">
        <v>34</v>
      </c>
      <c r="AD31" s="199" t="s">
        <v>34</v>
      </c>
      <c r="AE31" s="199" t="s">
        <v>34</v>
      </c>
      <c r="AF31" s="199" t="s">
        <v>34</v>
      </c>
      <c r="AG31" s="199" t="s">
        <v>34</v>
      </c>
      <c r="AH31" s="199" t="s">
        <v>34</v>
      </c>
      <c r="AI31" s="199" t="s">
        <v>34</v>
      </c>
      <c r="AJ31" s="199" t="s">
        <v>34</v>
      </c>
      <c r="AK31" s="199" t="s">
        <v>34</v>
      </c>
      <c r="AL31" s="199" t="s">
        <v>34</v>
      </c>
      <c r="AM31" s="199" t="s">
        <v>34</v>
      </c>
      <c r="AN31" s="218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</row>
    <row r="32" spans="1:260" s="7" customFormat="1" ht="33.75" customHeight="1" x14ac:dyDescent="0.2">
      <c r="A32" s="170" t="s">
        <v>41</v>
      </c>
      <c r="B32" s="21" t="s">
        <v>96</v>
      </c>
      <c r="C32" s="37">
        <f t="shared" ref="C32:C37" si="9">D32+E32+F32+G32+H32+I32+T32</f>
        <v>5718172</v>
      </c>
      <c r="D32" s="37">
        <f>D33</f>
        <v>5620949</v>
      </c>
      <c r="E32" s="37">
        <v>97223</v>
      </c>
      <c r="F32" s="37">
        <f t="shared" ref="F32:T32" si="10">F33</f>
        <v>0</v>
      </c>
      <c r="G32" s="37">
        <f t="shared" si="10"/>
        <v>0</v>
      </c>
      <c r="H32" s="37">
        <f t="shared" si="10"/>
        <v>0</v>
      </c>
      <c r="I32" s="37">
        <f t="shared" si="10"/>
        <v>0</v>
      </c>
      <c r="J32" s="37">
        <f t="shared" si="10"/>
        <v>0</v>
      </c>
      <c r="K32" s="37"/>
      <c r="L32" s="37"/>
      <c r="M32" s="37"/>
      <c r="N32" s="37"/>
      <c r="O32" s="37"/>
      <c r="P32" s="37"/>
      <c r="Q32" s="37"/>
      <c r="R32" s="37"/>
      <c r="S32" s="37"/>
      <c r="T32" s="37">
        <f t="shared" si="10"/>
        <v>0</v>
      </c>
      <c r="U32" s="173" t="s">
        <v>20</v>
      </c>
      <c r="V32" s="38" t="s">
        <v>100</v>
      </c>
      <c r="W32" s="25">
        <v>1</v>
      </c>
      <c r="X32" s="64" t="s">
        <v>34</v>
      </c>
      <c r="Y32" s="64" t="s">
        <v>34</v>
      </c>
      <c r="Z32" s="64" t="s">
        <v>34</v>
      </c>
      <c r="AA32" s="64" t="s">
        <v>34</v>
      </c>
      <c r="AB32" s="64" t="s">
        <v>34</v>
      </c>
      <c r="AC32" s="64" t="s">
        <v>34</v>
      </c>
      <c r="AD32" s="64" t="s">
        <v>34</v>
      </c>
      <c r="AE32" s="64" t="s">
        <v>34</v>
      </c>
      <c r="AF32" s="64" t="s">
        <v>34</v>
      </c>
      <c r="AG32" s="64" t="s">
        <v>34</v>
      </c>
      <c r="AH32" s="64" t="s">
        <v>34</v>
      </c>
      <c r="AI32" s="64" t="s">
        <v>34</v>
      </c>
      <c r="AJ32" s="64" t="s">
        <v>34</v>
      </c>
      <c r="AK32" s="64" t="s">
        <v>34</v>
      </c>
      <c r="AL32" s="64" t="s">
        <v>34</v>
      </c>
      <c r="AM32" s="64" t="s">
        <v>34</v>
      </c>
      <c r="AN32" s="25">
        <v>1</v>
      </c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</row>
    <row r="33" spans="1:267" s="7" customFormat="1" ht="31.5" x14ac:dyDescent="0.2">
      <c r="A33" s="172"/>
      <c r="B33" s="81" t="s">
        <v>94</v>
      </c>
      <c r="C33" s="37">
        <f t="shared" si="9"/>
        <v>5718172</v>
      </c>
      <c r="D33" s="37">
        <v>5620949</v>
      </c>
      <c r="E33" s="37">
        <v>97223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175"/>
      <c r="V33" s="65" t="s">
        <v>101</v>
      </c>
      <c r="W33" s="66" t="s">
        <v>34</v>
      </c>
      <c r="X33" s="25">
        <v>1</v>
      </c>
      <c r="Y33" s="64" t="s">
        <v>34</v>
      </c>
      <c r="Z33" s="64" t="s">
        <v>34</v>
      </c>
      <c r="AA33" s="64" t="s">
        <v>34</v>
      </c>
      <c r="AB33" s="64" t="s">
        <v>34</v>
      </c>
      <c r="AC33" s="64" t="s">
        <v>34</v>
      </c>
      <c r="AD33" s="64" t="s">
        <v>34</v>
      </c>
      <c r="AE33" s="64" t="s">
        <v>34</v>
      </c>
      <c r="AF33" s="64" t="s">
        <v>34</v>
      </c>
      <c r="AG33" s="64" t="s">
        <v>34</v>
      </c>
      <c r="AH33" s="64" t="s">
        <v>34</v>
      </c>
      <c r="AI33" s="64" t="s">
        <v>34</v>
      </c>
      <c r="AJ33" s="64" t="s">
        <v>34</v>
      </c>
      <c r="AK33" s="64" t="s">
        <v>34</v>
      </c>
      <c r="AL33" s="64" t="s">
        <v>34</v>
      </c>
      <c r="AM33" s="64" t="s">
        <v>34</v>
      </c>
      <c r="AN33" s="25">
        <v>1</v>
      </c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</row>
    <row r="34" spans="1:267" s="7" customFormat="1" ht="27.75" customHeight="1" x14ac:dyDescent="0.2">
      <c r="A34" s="170" t="s">
        <v>42</v>
      </c>
      <c r="B34" s="21" t="s">
        <v>96</v>
      </c>
      <c r="C34" s="37">
        <f t="shared" si="9"/>
        <v>3212394</v>
      </c>
      <c r="D34" s="37">
        <f t="shared" ref="D34:T34" si="11">D35</f>
        <v>3124616</v>
      </c>
      <c r="E34" s="37">
        <v>87778</v>
      </c>
      <c r="F34" s="37">
        <f t="shared" si="11"/>
        <v>0</v>
      </c>
      <c r="G34" s="37">
        <f t="shared" si="11"/>
        <v>0</v>
      </c>
      <c r="H34" s="37">
        <f t="shared" si="11"/>
        <v>0</v>
      </c>
      <c r="I34" s="37">
        <f t="shared" si="11"/>
        <v>0</v>
      </c>
      <c r="J34" s="37">
        <f t="shared" si="11"/>
        <v>0</v>
      </c>
      <c r="K34" s="37"/>
      <c r="L34" s="37"/>
      <c r="M34" s="37"/>
      <c r="N34" s="37"/>
      <c r="O34" s="37"/>
      <c r="P34" s="37"/>
      <c r="Q34" s="37"/>
      <c r="R34" s="37"/>
      <c r="S34" s="37"/>
      <c r="T34" s="37">
        <f t="shared" si="11"/>
        <v>0</v>
      </c>
      <c r="U34" s="173" t="s">
        <v>20</v>
      </c>
      <c r="V34" s="38" t="s">
        <v>100</v>
      </c>
      <c r="W34" s="25">
        <v>1</v>
      </c>
      <c r="X34" s="64" t="s">
        <v>34</v>
      </c>
      <c r="Y34" s="64" t="s">
        <v>34</v>
      </c>
      <c r="Z34" s="64" t="s">
        <v>34</v>
      </c>
      <c r="AA34" s="64" t="s">
        <v>34</v>
      </c>
      <c r="AB34" s="64" t="s">
        <v>34</v>
      </c>
      <c r="AC34" s="64" t="s">
        <v>34</v>
      </c>
      <c r="AD34" s="64" t="s">
        <v>34</v>
      </c>
      <c r="AE34" s="64" t="s">
        <v>34</v>
      </c>
      <c r="AF34" s="64" t="s">
        <v>34</v>
      </c>
      <c r="AG34" s="64" t="s">
        <v>34</v>
      </c>
      <c r="AH34" s="64" t="s">
        <v>34</v>
      </c>
      <c r="AI34" s="64" t="s">
        <v>34</v>
      </c>
      <c r="AJ34" s="64" t="s">
        <v>34</v>
      </c>
      <c r="AK34" s="64" t="s">
        <v>34</v>
      </c>
      <c r="AL34" s="64" t="s">
        <v>34</v>
      </c>
      <c r="AM34" s="64" t="s">
        <v>34</v>
      </c>
      <c r="AN34" s="25">
        <v>1</v>
      </c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</row>
    <row r="35" spans="1:267" s="7" customFormat="1" ht="31.5" x14ac:dyDescent="0.2">
      <c r="A35" s="172"/>
      <c r="B35" s="81" t="s">
        <v>94</v>
      </c>
      <c r="C35" s="37">
        <f t="shared" si="9"/>
        <v>3212394</v>
      </c>
      <c r="D35" s="37">
        <v>3124616</v>
      </c>
      <c r="E35" s="37">
        <v>87778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175"/>
      <c r="V35" s="65" t="str">
        <f>$V$33</f>
        <v>количество проведенных государственных экспертиз проектно-сметной документации, ед</v>
      </c>
      <c r="W35" s="66" t="s">
        <v>34</v>
      </c>
      <c r="X35" s="25">
        <v>1</v>
      </c>
      <c r="Y35" s="64" t="s">
        <v>34</v>
      </c>
      <c r="Z35" s="64" t="s">
        <v>34</v>
      </c>
      <c r="AA35" s="64" t="s">
        <v>34</v>
      </c>
      <c r="AB35" s="64" t="s">
        <v>34</v>
      </c>
      <c r="AC35" s="64" t="s">
        <v>34</v>
      </c>
      <c r="AD35" s="64" t="s">
        <v>34</v>
      </c>
      <c r="AE35" s="64" t="s">
        <v>34</v>
      </c>
      <c r="AF35" s="64" t="s">
        <v>34</v>
      </c>
      <c r="AG35" s="64" t="s">
        <v>34</v>
      </c>
      <c r="AH35" s="64" t="s">
        <v>34</v>
      </c>
      <c r="AI35" s="64" t="s">
        <v>34</v>
      </c>
      <c r="AJ35" s="64" t="s">
        <v>34</v>
      </c>
      <c r="AK35" s="64" t="s">
        <v>34</v>
      </c>
      <c r="AL35" s="64" t="s">
        <v>34</v>
      </c>
      <c r="AM35" s="64" t="s">
        <v>34</v>
      </c>
      <c r="AN35" s="25">
        <v>1</v>
      </c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</row>
    <row r="36" spans="1:267" s="7" customFormat="1" ht="33.75" customHeight="1" x14ac:dyDescent="0.2">
      <c r="A36" s="170" t="s">
        <v>43</v>
      </c>
      <c r="B36" s="21" t="s">
        <v>96</v>
      </c>
      <c r="C36" s="37">
        <f t="shared" si="9"/>
        <v>3776594</v>
      </c>
      <c r="D36" s="37">
        <v>3600148</v>
      </c>
      <c r="E36" s="37">
        <v>176446</v>
      </c>
      <c r="F36" s="37">
        <f t="shared" ref="F36:T36" si="12">F37</f>
        <v>0</v>
      </c>
      <c r="G36" s="37">
        <f t="shared" si="12"/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37"/>
      <c r="L36" s="37"/>
      <c r="M36" s="37"/>
      <c r="N36" s="37"/>
      <c r="O36" s="37"/>
      <c r="P36" s="37"/>
      <c r="Q36" s="37"/>
      <c r="R36" s="37"/>
      <c r="S36" s="37"/>
      <c r="T36" s="37">
        <f t="shared" si="12"/>
        <v>0</v>
      </c>
      <c r="U36" s="173" t="s">
        <v>20</v>
      </c>
      <c r="V36" s="38" t="s">
        <v>100</v>
      </c>
      <c r="W36" s="25">
        <v>1</v>
      </c>
      <c r="X36" s="64" t="s">
        <v>34</v>
      </c>
      <c r="Y36" s="64" t="s">
        <v>34</v>
      </c>
      <c r="Z36" s="64" t="s">
        <v>34</v>
      </c>
      <c r="AA36" s="64" t="s">
        <v>34</v>
      </c>
      <c r="AB36" s="64" t="s">
        <v>34</v>
      </c>
      <c r="AC36" s="64" t="s">
        <v>34</v>
      </c>
      <c r="AD36" s="64" t="s">
        <v>34</v>
      </c>
      <c r="AE36" s="64" t="s">
        <v>34</v>
      </c>
      <c r="AF36" s="64" t="s">
        <v>34</v>
      </c>
      <c r="AG36" s="64" t="s">
        <v>34</v>
      </c>
      <c r="AH36" s="64" t="s">
        <v>34</v>
      </c>
      <c r="AI36" s="64" t="s">
        <v>34</v>
      </c>
      <c r="AJ36" s="64" t="s">
        <v>34</v>
      </c>
      <c r="AK36" s="64" t="s">
        <v>34</v>
      </c>
      <c r="AL36" s="64" t="s">
        <v>34</v>
      </c>
      <c r="AM36" s="64" t="s">
        <v>34</v>
      </c>
      <c r="AN36" s="25">
        <v>1</v>
      </c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</row>
    <row r="37" spans="1:267" s="7" customFormat="1" ht="30.75" customHeight="1" x14ac:dyDescent="0.2">
      <c r="A37" s="172"/>
      <c r="B37" s="81" t="s">
        <v>94</v>
      </c>
      <c r="C37" s="37">
        <f t="shared" si="9"/>
        <v>3776594</v>
      </c>
      <c r="D37" s="37">
        <v>3600148</v>
      </c>
      <c r="E37" s="37">
        <v>176446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175"/>
      <c r="V37" s="65" t="str">
        <f>$V$33</f>
        <v>количество проведенных государственных экспертиз проектно-сметной документации, ед</v>
      </c>
      <c r="W37" s="65"/>
      <c r="X37" s="25">
        <v>1</v>
      </c>
      <c r="Y37" s="64" t="s">
        <v>34</v>
      </c>
      <c r="Z37" s="64" t="s">
        <v>34</v>
      </c>
      <c r="AA37" s="64" t="s">
        <v>34</v>
      </c>
      <c r="AB37" s="64" t="s">
        <v>34</v>
      </c>
      <c r="AC37" s="64" t="s">
        <v>34</v>
      </c>
      <c r="AD37" s="64" t="s">
        <v>34</v>
      </c>
      <c r="AE37" s="64" t="s">
        <v>34</v>
      </c>
      <c r="AF37" s="64" t="s">
        <v>34</v>
      </c>
      <c r="AG37" s="64" t="s">
        <v>34</v>
      </c>
      <c r="AH37" s="64" t="s">
        <v>34</v>
      </c>
      <c r="AI37" s="64" t="s">
        <v>34</v>
      </c>
      <c r="AJ37" s="64" t="s">
        <v>34</v>
      </c>
      <c r="AK37" s="64" t="s">
        <v>34</v>
      </c>
      <c r="AL37" s="64" t="s">
        <v>34</v>
      </c>
      <c r="AM37" s="64" t="s">
        <v>34</v>
      </c>
      <c r="AN37" s="25">
        <v>1</v>
      </c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</row>
    <row r="38" spans="1:267" s="7" customFormat="1" ht="33.75" customHeight="1" x14ac:dyDescent="0.2">
      <c r="A38" s="170" t="s">
        <v>55</v>
      </c>
      <c r="B38" s="21" t="s">
        <v>96</v>
      </c>
      <c r="C38" s="37">
        <f>D38</f>
        <v>5098950</v>
      </c>
      <c r="D38" s="37">
        <v>5098950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173" t="s">
        <v>20</v>
      </c>
      <c r="V38" s="267" t="s">
        <v>100</v>
      </c>
      <c r="W38" s="269">
        <v>1</v>
      </c>
      <c r="X38" s="285" t="s">
        <v>34</v>
      </c>
      <c r="Y38" s="285" t="s">
        <v>34</v>
      </c>
      <c r="Z38" s="285" t="s">
        <v>34</v>
      </c>
      <c r="AA38" s="285" t="s">
        <v>34</v>
      </c>
      <c r="AB38" s="285" t="s">
        <v>34</v>
      </c>
      <c r="AC38" s="285" t="s">
        <v>34</v>
      </c>
      <c r="AD38" s="285" t="s">
        <v>34</v>
      </c>
      <c r="AE38" s="285" t="s">
        <v>34</v>
      </c>
      <c r="AF38" s="285" t="s">
        <v>34</v>
      </c>
      <c r="AG38" s="285" t="s">
        <v>34</v>
      </c>
      <c r="AH38" s="285" t="s">
        <v>34</v>
      </c>
      <c r="AI38" s="285" t="s">
        <v>34</v>
      </c>
      <c r="AJ38" s="285" t="s">
        <v>34</v>
      </c>
      <c r="AK38" s="285" t="s">
        <v>34</v>
      </c>
      <c r="AL38" s="285" t="s">
        <v>34</v>
      </c>
      <c r="AM38" s="285" t="s">
        <v>34</v>
      </c>
      <c r="AN38" s="269">
        <v>1</v>
      </c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</row>
    <row r="39" spans="1:267" s="7" customFormat="1" ht="30.75" customHeight="1" x14ac:dyDescent="0.2">
      <c r="A39" s="172"/>
      <c r="B39" s="81" t="s">
        <v>94</v>
      </c>
      <c r="C39" s="37">
        <f>D39</f>
        <v>5098950</v>
      </c>
      <c r="D39" s="37">
        <v>5098950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175"/>
      <c r="V39" s="268"/>
      <c r="W39" s="261"/>
      <c r="X39" s="199"/>
      <c r="Y39" s="199" t="s">
        <v>34</v>
      </c>
      <c r="Z39" s="199" t="s">
        <v>34</v>
      </c>
      <c r="AA39" s="199" t="s">
        <v>34</v>
      </c>
      <c r="AB39" s="199" t="s">
        <v>34</v>
      </c>
      <c r="AC39" s="199" t="s">
        <v>34</v>
      </c>
      <c r="AD39" s="199" t="s">
        <v>34</v>
      </c>
      <c r="AE39" s="199" t="s">
        <v>34</v>
      </c>
      <c r="AF39" s="199" t="s">
        <v>34</v>
      </c>
      <c r="AG39" s="199" t="s">
        <v>34</v>
      </c>
      <c r="AH39" s="199" t="s">
        <v>34</v>
      </c>
      <c r="AI39" s="199" t="s">
        <v>34</v>
      </c>
      <c r="AJ39" s="199" t="s">
        <v>34</v>
      </c>
      <c r="AK39" s="199" t="s">
        <v>34</v>
      </c>
      <c r="AL39" s="199" t="s">
        <v>34</v>
      </c>
      <c r="AM39" s="199" t="s">
        <v>34</v>
      </c>
      <c r="AN39" s="26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</row>
    <row r="40" spans="1:267" s="7" customFormat="1" ht="16.5" customHeight="1" x14ac:dyDescent="0.2">
      <c r="A40" s="170" t="s">
        <v>44</v>
      </c>
      <c r="B40" s="21" t="s">
        <v>96</v>
      </c>
      <c r="C40" s="37">
        <f>C30+C32+C34+C36+C38</f>
        <v>22038726</v>
      </c>
      <c r="D40" s="37">
        <f>D30+D32+D34+D36+D38</f>
        <v>21677279</v>
      </c>
      <c r="E40" s="37">
        <f>E32+E34+E36</f>
        <v>361447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109" t="s">
        <v>27</v>
      </c>
      <c r="V40" s="109" t="s">
        <v>27</v>
      </c>
      <c r="W40" s="109" t="s">
        <v>27</v>
      </c>
      <c r="X40" s="109" t="s">
        <v>27</v>
      </c>
      <c r="Y40" s="109" t="s">
        <v>27</v>
      </c>
      <c r="Z40" s="109" t="s">
        <v>27</v>
      </c>
      <c r="AA40" s="109" t="s">
        <v>27</v>
      </c>
      <c r="AB40" s="109" t="s">
        <v>27</v>
      </c>
      <c r="AC40" s="109" t="s">
        <v>27</v>
      </c>
      <c r="AD40" s="109" t="s">
        <v>27</v>
      </c>
      <c r="AE40" s="109" t="s">
        <v>27</v>
      </c>
      <c r="AF40" s="109" t="s">
        <v>27</v>
      </c>
      <c r="AG40" s="109" t="s">
        <v>27</v>
      </c>
      <c r="AH40" s="109" t="s">
        <v>27</v>
      </c>
      <c r="AI40" s="109" t="s">
        <v>27</v>
      </c>
      <c r="AJ40" s="109" t="s">
        <v>27</v>
      </c>
      <c r="AK40" s="109" t="s">
        <v>27</v>
      </c>
      <c r="AL40" s="109" t="s">
        <v>27</v>
      </c>
      <c r="AM40" s="109" t="s">
        <v>27</v>
      </c>
      <c r="AN40" s="109" t="s">
        <v>27</v>
      </c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</row>
    <row r="41" spans="1:267" s="7" customFormat="1" ht="38.25" customHeight="1" x14ac:dyDescent="0.2">
      <c r="A41" s="172"/>
      <c r="B41" s="81" t="s">
        <v>94</v>
      </c>
      <c r="C41" s="37">
        <f>C31+C33+C35+C37+C39</f>
        <v>22038726</v>
      </c>
      <c r="D41" s="37">
        <f>D31+D33+D35+D37+D39</f>
        <v>21677279</v>
      </c>
      <c r="E41" s="37">
        <f>E33+E35+E37</f>
        <v>361447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109" t="s">
        <v>27</v>
      </c>
      <c r="V41" s="109" t="s">
        <v>27</v>
      </c>
      <c r="W41" s="109" t="s">
        <v>27</v>
      </c>
      <c r="X41" s="109" t="s">
        <v>27</v>
      </c>
      <c r="Y41" s="109" t="s">
        <v>27</v>
      </c>
      <c r="Z41" s="109" t="s">
        <v>27</v>
      </c>
      <c r="AA41" s="109" t="s">
        <v>27</v>
      </c>
      <c r="AB41" s="109" t="s">
        <v>27</v>
      </c>
      <c r="AC41" s="109" t="s">
        <v>27</v>
      </c>
      <c r="AD41" s="109" t="s">
        <v>27</v>
      </c>
      <c r="AE41" s="109" t="s">
        <v>27</v>
      </c>
      <c r="AF41" s="109" t="s">
        <v>27</v>
      </c>
      <c r="AG41" s="109" t="s">
        <v>27</v>
      </c>
      <c r="AH41" s="109" t="s">
        <v>27</v>
      </c>
      <c r="AI41" s="109" t="s">
        <v>27</v>
      </c>
      <c r="AJ41" s="109" t="s">
        <v>27</v>
      </c>
      <c r="AK41" s="109" t="s">
        <v>27</v>
      </c>
      <c r="AL41" s="109" t="s">
        <v>27</v>
      </c>
      <c r="AM41" s="109" t="s">
        <v>27</v>
      </c>
      <c r="AN41" s="109" t="s">
        <v>27</v>
      </c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</row>
    <row r="42" spans="1:267" s="140" customFormat="1" ht="37.5" customHeight="1" x14ac:dyDescent="0.2">
      <c r="A42" s="162" t="s">
        <v>134</v>
      </c>
      <c r="B42" s="163"/>
      <c r="C42" s="163"/>
      <c r="D42" s="163"/>
      <c r="E42" s="163"/>
      <c r="F42" s="163"/>
      <c r="G42" s="164"/>
      <c r="H42" s="164"/>
      <c r="I42" s="164"/>
      <c r="J42" s="164"/>
      <c r="K42" s="163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3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  <c r="IT42" s="141"/>
      <c r="IU42" s="141"/>
      <c r="IV42" s="141"/>
      <c r="IW42" s="141"/>
      <c r="IX42" s="141"/>
      <c r="IY42" s="141"/>
      <c r="IZ42" s="141"/>
      <c r="JA42" s="141"/>
      <c r="JB42" s="141"/>
      <c r="JC42" s="141"/>
      <c r="JD42" s="141"/>
      <c r="JE42" s="141"/>
      <c r="JF42" s="141"/>
      <c r="JG42" s="141"/>
    </row>
    <row r="43" spans="1:267" s="142" customFormat="1" ht="32.25" customHeight="1" x14ac:dyDescent="0.2">
      <c r="A43" s="157" t="s">
        <v>135</v>
      </c>
      <c r="B43" s="21" t="s">
        <v>26</v>
      </c>
      <c r="C43" s="32">
        <f>F43</f>
        <v>220383.66</v>
      </c>
      <c r="D43" s="39">
        <f t="shared" ref="D43:F43" si="13">D44</f>
        <v>0</v>
      </c>
      <c r="E43" s="39">
        <f t="shared" si="13"/>
        <v>0</v>
      </c>
      <c r="F43" s="347">
        <f t="shared" si="13"/>
        <v>220383.66</v>
      </c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58" t="s">
        <v>20</v>
      </c>
      <c r="V43" s="160" t="s">
        <v>136</v>
      </c>
      <c r="W43" s="158"/>
      <c r="X43" s="158"/>
      <c r="Y43" s="158">
        <v>1</v>
      </c>
      <c r="Z43" s="158"/>
      <c r="AA43" s="165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>
        <v>1</v>
      </c>
      <c r="GZ43" s="35"/>
      <c r="HA43" s="35"/>
      <c r="HB43" s="35"/>
      <c r="HC43" s="35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</row>
    <row r="44" spans="1:267" s="142" customFormat="1" ht="41.25" customHeight="1" x14ac:dyDescent="0.2">
      <c r="A44" s="157"/>
      <c r="B44" s="81" t="s">
        <v>137</v>
      </c>
      <c r="C44" s="32">
        <f>F44</f>
        <v>220383.66</v>
      </c>
      <c r="D44" s="39"/>
      <c r="E44" s="32"/>
      <c r="F44" s="347">
        <v>220383.66</v>
      </c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59"/>
      <c r="V44" s="161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</row>
    <row r="45" spans="1:267" s="142" customFormat="1" ht="41.25" customHeight="1" x14ac:dyDescent="0.2">
      <c r="A45" s="157" t="s">
        <v>138</v>
      </c>
      <c r="B45" s="21" t="s">
        <v>26</v>
      </c>
      <c r="C45" s="32">
        <f>F45</f>
        <v>220383.66</v>
      </c>
      <c r="D45" s="39">
        <f t="shared" ref="D45:F45" si="14">D46</f>
        <v>0</v>
      </c>
      <c r="E45" s="39">
        <f t="shared" si="14"/>
        <v>0</v>
      </c>
      <c r="F45" s="347">
        <f t="shared" si="14"/>
        <v>220383.66</v>
      </c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39" t="s">
        <v>27</v>
      </c>
      <c r="V45" s="139" t="s">
        <v>27</v>
      </c>
      <c r="W45" s="139" t="s">
        <v>27</v>
      </c>
      <c r="X45" s="139" t="s">
        <v>27</v>
      </c>
      <c r="Y45" s="139" t="s">
        <v>27</v>
      </c>
      <c r="Z45" s="139" t="s">
        <v>27</v>
      </c>
      <c r="AA45" s="139" t="s">
        <v>27</v>
      </c>
      <c r="AB45" s="139" t="s">
        <v>27</v>
      </c>
      <c r="AC45" s="139" t="s">
        <v>27</v>
      </c>
      <c r="AD45" s="139" t="s">
        <v>27</v>
      </c>
      <c r="AE45" s="139" t="s">
        <v>27</v>
      </c>
      <c r="AF45" s="139" t="s">
        <v>27</v>
      </c>
      <c r="AG45" s="139" t="s">
        <v>27</v>
      </c>
      <c r="AH45" s="139" t="s">
        <v>27</v>
      </c>
      <c r="AI45" s="139" t="s">
        <v>27</v>
      </c>
      <c r="AJ45" s="139" t="s">
        <v>27</v>
      </c>
      <c r="AK45" s="139" t="s">
        <v>27</v>
      </c>
      <c r="AL45" s="139" t="s">
        <v>27</v>
      </c>
      <c r="AM45" s="139" t="s">
        <v>27</v>
      </c>
      <c r="AN45" s="139" t="s">
        <v>27</v>
      </c>
      <c r="GZ45" s="35"/>
      <c r="HA45" s="35"/>
      <c r="HB45" s="35"/>
      <c r="HC45" s="35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  <c r="IZ45" s="35"/>
    </row>
    <row r="46" spans="1:267" s="142" customFormat="1" ht="46.5" customHeight="1" x14ac:dyDescent="0.2">
      <c r="A46" s="157"/>
      <c r="B46" s="81" t="s">
        <v>137</v>
      </c>
      <c r="C46" s="32">
        <f>F46</f>
        <v>220383.66</v>
      </c>
      <c r="D46" s="39">
        <f t="shared" ref="D46:E46" si="15">D44</f>
        <v>0</v>
      </c>
      <c r="E46" s="39">
        <f t="shared" si="15"/>
        <v>0</v>
      </c>
      <c r="F46" s="347">
        <f>F44</f>
        <v>220383.66</v>
      </c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39" t="s">
        <v>27</v>
      </c>
      <c r="V46" s="139" t="s">
        <v>27</v>
      </c>
      <c r="W46" s="139" t="s">
        <v>27</v>
      </c>
      <c r="X46" s="139" t="s">
        <v>27</v>
      </c>
      <c r="Y46" s="139" t="s">
        <v>27</v>
      </c>
      <c r="Z46" s="139" t="s">
        <v>27</v>
      </c>
      <c r="AA46" s="139" t="s">
        <v>27</v>
      </c>
      <c r="AB46" s="139" t="s">
        <v>27</v>
      </c>
      <c r="AC46" s="139" t="s">
        <v>27</v>
      </c>
      <c r="AD46" s="139" t="s">
        <v>27</v>
      </c>
      <c r="AE46" s="139" t="s">
        <v>27</v>
      </c>
      <c r="AF46" s="139" t="s">
        <v>27</v>
      </c>
      <c r="AG46" s="139" t="s">
        <v>27</v>
      </c>
      <c r="AH46" s="139" t="s">
        <v>27</v>
      </c>
      <c r="AI46" s="139" t="s">
        <v>27</v>
      </c>
      <c r="AJ46" s="139" t="s">
        <v>27</v>
      </c>
      <c r="AK46" s="139" t="s">
        <v>27</v>
      </c>
      <c r="AL46" s="139" t="s">
        <v>27</v>
      </c>
      <c r="AM46" s="139" t="s">
        <v>27</v>
      </c>
      <c r="AN46" s="139" t="s">
        <v>27</v>
      </c>
      <c r="GZ46" s="35"/>
      <c r="HA46" s="35"/>
      <c r="HB46" s="35"/>
      <c r="HC46" s="35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  <c r="IZ46" s="35"/>
    </row>
    <row r="47" spans="1:267" s="11" customFormat="1" ht="33" customHeight="1" x14ac:dyDescent="0.2">
      <c r="A47" s="221" t="s">
        <v>28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  <c r="AN47" s="224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</row>
    <row r="48" spans="1:267" s="7" customFormat="1" ht="31.5" customHeight="1" x14ac:dyDescent="0.2">
      <c r="A48" s="170" t="s">
        <v>36</v>
      </c>
      <c r="B48" s="286" t="s">
        <v>96</v>
      </c>
      <c r="C48" s="270">
        <f>E48+F48+G48+H48</f>
        <v>1239526517</v>
      </c>
      <c r="D48" s="270"/>
      <c r="E48" s="270">
        <f>E78</f>
        <v>321638144</v>
      </c>
      <c r="F48" s="270">
        <f>F78</f>
        <v>477888373</v>
      </c>
      <c r="G48" s="270">
        <f>G78</f>
        <v>220000000</v>
      </c>
      <c r="H48" s="270">
        <f>H78</f>
        <v>220000000</v>
      </c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174" t="s">
        <v>20</v>
      </c>
      <c r="V48" s="40" t="s">
        <v>102</v>
      </c>
      <c r="W48" s="40"/>
      <c r="X48" s="40"/>
      <c r="Y48" s="67">
        <v>6.3890000000000002</v>
      </c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67">
        <f>Y48</f>
        <v>6.3890000000000002</v>
      </c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</row>
    <row r="49" spans="1:260" s="7" customFormat="1" ht="31.5" customHeight="1" x14ac:dyDescent="0.2">
      <c r="A49" s="171"/>
      <c r="B49" s="268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74"/>
      <c r="V49" s="282" t="s">
        <v>101</v>
      </c>
      <c r="W49" s="269"/>
      <c r="X49" s="269">
        <v>4</v>
      </c>
      <c r="Y49" s="269"/>
      <c r="Z49" s="269"/>
      <c r="AA49" s="269"/>
      <c r="AB49" s="269"/>
      <c r="AC49" s="269"/>
      <c r="AD49" s="269"/>
      <c r="AE49" s="269"/>
      <c r="AF49" s="269"/>
      <c r="AG49" s="269"/>
      <c r="AH49" s="269"/>
      <c r="AI49" s="269"/>
      <c r="AJ49" s="269"/>
      <c r="AK49" s="269"/>
      <c r="AL49" s="269"/>
      <c r="AM49" s="269"/>
      <c r="AN49" s="269">
        <v>4</v>
      </c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</row>
    <row r="50" spans="1:260" s="7" customFormat="1" ht="86.25" customHeight="1" x14ac:dyDescent="0.2">
      <c r="A50" s="171"/>
      <c r="B50" s="81" t="s">
        <v>93</v>
      </c>
      <c r="C50" s="32">
        <f>E50</f>
        <v>304055100</v>
      </c>
      <c r="D50" s="32"/>
      <c r="E50" s="32">
        <f>E79</f>
        <v>304055100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74"/>
      <c r="V50" s="283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</row>
    <row r="51" spans="1:260" s="7" customFormat="1" ht="86.25" customHeight="1" x14ac:dyDescent="0.2">
      <c r="A51" s="287"/>
      <c r="B51" s="81" t="s">
        <v>95</v>
      </c>
      <c r="C51" s="32">
        <f>F51+G51+H51</f>
        <v>703200000</v>
      </c>
      <c r="D51" s="32"/>
      <c r="E51" s="32"/>
      <c r="F51" s="32">
        <f>F80</f>
        <v>263200000</v>
      </c>
      <c r="G51" s="32">
        <f>G80</f>
        <v>220000000</v>
      </c>
      <c r="H51" s="32">
        <f>H80</f>
        <v>220000000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174"/>
      <c r="V51" s="284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</row>
    <row r="52" spans="1:260" s="7" customFormat="1" ht="39" customHeight="1" x14ac:dyDescent="0.2">
      <c r="A52" s="265"/>
      <c r="B52" s="81" t="s">
        <v>94</v>
      </c>
      <c r="C52" s="32">
        <f>E52+F52</f>
        <v>232271417</v>
      </c>
      <c r="D52" s="32"/>
      <c r="E52" s="32">
        <f>E81</f>
        <v>17583044</v>
      </c>
      <c r="F52" s="32">
        <f>F81</f>
        <v>214688373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175"/>
      <c r="V52" s="21" t="s">
        <v>103</v>
      </c>
      <c r="W52" s="21"/>
      <c r="X52" s="25">
        <v>2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5">
        <v>2</v>
      </c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</row>
    <row r="53" spans="1:260" s="7" customFormat="1" ht="16.5" customHeight="1" x14ac:dyDescent="0.2">
      <c r="A53" s="170" t="s">
        <v>48</v>
      </c>
      <c r="B53" s="21" t="s">
        <v>96</v>
      </c>
      <c r="C53" s="32">
        <f>E53</f>
        <v>538275</v>
      </c>
      <c r="D53" s="32">
        <f t="shared" ref="D53:T53" si="16">D54+D55</f>
        <v>0</v>
      </c>
      <c r="E53" s="32">
        <f>E55</f>
        <v>538275</v>
      </c>
      <c r="F53" s="32"/>
      <c r="G53" s="32">
        <f t="shared" si="16"/>
        <v>0</v>
      </c>
      <c r="H53" s="32"/>
      <c r="I53" s="32"/>
      <c r="J53" s="32">
        <f t="shared" ref="J53" si="17">J54+J55</f>
        <v>0</v>
      </c>
      <c r="K53" s="32"/>
      <c r="L53" s="32"/>
      <c r="M53" s="32"/>
      <c r="N53" s="32"/>
      <c r="O53" s="32"/>
      <c r="P53" s="32"/>
      <c r="Q53" s="32"/>
      <c r="R53" s="32"/>
      <c r="S53" s="32"/>
      <c r="T53" s="32">
        <f t="shared" si="16"/>
        <v>0</v>
      </c>
      <c r="U53" s="173" t="s">
        <v>20</v>
      </c>
      <c r="V53" s="256" t="s">
        <v>101</v>
      </c>
      <c r="W53" s="256"/>
      <c r="X53" s="332">
        <v>1</v>
      </c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332">
        <v>1</v>
      </c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</row>
    <row r="54" spans="1:260" s="7" customFormat="1" ht="80.25" customHeight="1" x14ac:dyDescent="0.2">
      <c r="A54" s="171"/>
      <c r="B54" s="81" t="s">
        <v>95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174"/>
      <c r="V54" s="257"/>
      <c r="W54" s="257"/>
      <c r="X54" s="333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333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</row>
    <row r="55" spans="1:260" s="7" customFormat="1" ht="32.25" customHeight="1" x14ac:dyDescent="0.2">
      <c r="A55" s="172"/>
      <c r="B55" s="81" t="s">
        <v>94</v>
      </c>
      <c r="C55" s="32">
        <f>E55</f>
        <v>538275</v>
      </c>
      <c r="D55" s="32"/>
      <c r="E55" s="32">
        <v>538275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174"/>
      <c r="V55" s="258"/>
      <c r="W55" s="258"/>
      <c r="X55" s="334"/>
      <c r="Y55" s="258"/>
      <c r="Z55" s="258"/>
      <c r="AA55" s="258"/>
      <c r="AB55" s="258"/>
      <c r="AC55" s="258"/>
      <c r="AD55" s="258"/>
      <c r="AE55" s="258"/>
      <c r="AF55" s="258"/>
      <c r="AG55" s="258"/>
      <c r="AH55" s="258"/>
      <c r="AI55" s="258"/>
      <c r="AJ55" s="258"/>
      <c r="AK55" s="258"/>
      <c r="AL55" s="258"/>
      <c r="AM55" s="258"/>
      <c r="AN55" s="334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</row>
    <row r="56" spans="1:260" s="7" customFormat="1" ht="32.25" customHeight="1" x14ac:dyDescent="0.2">
      <c r="A56" s="170" t="s">
        <v>49</v>
      </c>
      <c r="B56" s="21" t="s">
        <v>96</v>
      </c>
      <c r="C56" s="32">
        <f>E56+F56</f>
        <v>601162609</v>
      </c>
      <c r="D56" s="32"/>
      <c r="E56" s="32">
        <f>E59+E57</f>
        <v>320060331</v>
      </c>
      <c r="F56" s="32">
        <f>F59+F58</f>
        <v>281102278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158" t="s">
        <v>20</v>
      </c>
      <c r="V56" s="38" t="s">
        <v>104</v>
      </c>
      <c r="W56" s="25"/>
      <c r="X56" s="68">
        <v>54.4</v>
      </c>
      <c r="Y56" s="68">
        <v>100</v>
      </c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68">
        <v>100</v>
      </c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</row>
    <row r="57" spans="1:260" s="7" customFormat="1" ht="81.75" customHeight="1" x14ac:dyDescent="0.2">
      <c r="A57" s="171"/>
      <c r="B57" s="81" t="s">
        <v>93</v>
      </c>
      <c r="C57" s="32">
        <f>E57</f>
        <v>304055100</v>
      </c>
      <c r="D57" s="32"/>
      <c r="E57" s="32">
        <v>304055100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14"/>
      <c r="V57" s="335" t="s">
        <v>102</v>
      </c>
      <c r="W57" s="259"/>
      <c r="X57" s="259"/>
      <c r="Y57" s="197">
        <v>5.8890000000000002</v>
      </c>
      <c r="Z57" s="309"/>
      <c r="AA57" s="309"/>
      <c r="AB57" s="309"/>
      <c r="AC57" s="309"/>
      <c r="AD57" s="309"/>
      <c r="AE57" s="309"/>
      <c r="AF57" s="309"/>
      <c r="AG57" s="309"/>
      <c r="AH57" s="309"/>
      <c r="AI57" s="309"/>
      <c r="AJ57" s="309"/>
      <c r="AK57" s="309"/>
      <c r="AL57" s="309"/>
      <c r="AM57" s="309"/>
      <c r="AN57" s="197">
        <f>Y57</f>
        <v>5.8890000000000002</v>
      </c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</row>
    <row r="58" spans="1:260" s="7" customFormat="1" ht="81.75" customHeight="1" x14ac:dyDescent="0.2">
      <c r="A58" s="171"/>
      <c r="B58" s="81" t="s">
        <v>95</v>
      </c>
      <c r="C58" s="32">
        <f>F58</f>
        <v>263200000</v>
      </c>
      <c r="D58" s="32"/>
      <c r="E58" s="32"/>
      <c r="F58" s="32">
        <v>263200000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14"/>
      <c r="V58" s="336"/>
      <c r="W58" s="260"/>
      <c r="X58" s="260"/>
      <c r="Y58" s="200"/>
      <c r="Z58" s="260"/>
      <c r="AA58" s="260"/>
      <c r="AB58" s="260"/>
      <c r="AC58" s="260"/>
      <c r="AD58" s="260"/>
      <c r="AE58" s="260"/>
      <c r="AF58" s="260"/>
      <c r="AG58" s="260"/>
      <c r="AH58" s="260"/>
      <c r="AI58" s="260"/>
      <c r="AJ58" s="260"/>
      <c r="AK58" s="260"/>
      <c r="AL58" s="260"/>
      <c r="AM58" s="260"/>
      <c r="AN58" s="200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</row>
    <row r="59" spans="1:260" s="7" customFormat="1" ht="32.25" customHeight="1" x14ac:dyDescent="0.2">
      <c r="A59" s="265"/>
      <c r="B59" s="81" t="s">
        <v>94</v>
      </c>
      <c r="C59" s="32">
        <f>E59+F59</f>
        <v>33907509</v>
      </c>
      <c r="D59" s="32"/>
      <c r="E59" s="32">
        <v>16005231</v>
      </c>
      <c r="F59" s="32">
        <v>17902278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15"/>
      <c r="V59" s="337"/>
      <c r="W59" s="261"/>
      <c r="X59" s="261"/>
      <c r="Y59" s="338"/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1"/>
      <c r="AM59" s="261"/>
      <c r="AN59" s="338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</row>
    <row r="60" spans="1:260" s="7" customFormat="1" ht="32.25" customHeight="1" x14ac:dyDescent="0.2">
      <c r="A60" s="170" t="s">
        <v>50</v>
      </c>
      <c r="B60" s="21" t="s">
        <v>96</v>
      </c>
      <c r="C60" s="32">
        <f>E60</f>
        <v>369235</v>
      </c>
      <c r="D60" s="32"/>
      <c r="E60" s="32">
        <f>E62</f>
        <v>369235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158" t="s">
        <v>20</v>
      </c>
      <c r="V60" s="38" t="s">
        <v>101</v>
      </c>
      <c r="W60" s="25"/>
      <c r="X60" s="25">
        <v>1</v>
      </c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25">
        <v>1</v>
      </c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</row>
    <row r="61" spans="1:260" s="7" customFormat="1" ht="81" customHeight="1" x14ac:dyDescent="0.2">
      <c r="A61" s="171"/>
      <c r="B61" s="81" t="s">
        <v>95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14"/>
      <c r="V61" s="166" t="s">
        <v>103</v>
      </c>
      <c r="W61" s="166"/>
      <c r="X61" s="320">
        <v>1</v>
      </c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316">
        <v>1</v>
      </c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</row>
    <row r="62" spans="1:260" s="7" customFormat="1" ht="32.25" customHeight="1" x14ac:dyDescent="0.2">
      <c r="A62" s="172"/>
      <c r="B62" s="81" t="s">
        <v>94</v>
      </c>
      <c r="C62" s="32">
        <f>E62</f>
        <v>369235</v>
      </c>
      <c r="D62" s="32"/>
      <c r="E62" s="32">
        <v>369235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15"/>
      <c r="V62" s="167"/>
      <c r="W62" s="167"/>
      <c r="X62" s="321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317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</row>
    <row r="63" spans="1:260" s="7" customFormat="1" ht="32.25" customHeight="1" x14ac:dyDescent="0.2">
      <c r="A63" s="170" t="s">
        <v>51</v>
      </c>
      <c r="B63" s="21" t="s">
        <v>96</v>
      </c>
      <c r="C63" s="32">
        <f>E63</f>
        <v>275053</v>
      </c>
      <c r="D63" s="32"/>
      <c r="E63" s="32">
        <f>E65</f>
        <v>275053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158" t="s">
        <v>20</v>
      </c>
      <c r="V63" s="38" t="s">
        <v>101</v>
      </c>
      <c r="W63" s="25"/>
      <c r="X63" s="25">
        <v>1</v>
      </c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25">
        <v>1</v>
      </c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</row>
    <row r="64" spans="1:260" s="7" customFormat="1" ht="78" customHeight="1" x14ac:dyDescent="0.2">
      <c r="A64" s="171"/>
      <c r="B64" s="81" t="s">
        <v>95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14"/>
      <c r="V64" s="166" t="s">
        <v>103</v>
      </c>
      <c r="W64" s="166"/>
      <c r="X64" s="320">
        <v>1</v>
      </c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316">
        <v>1</v>
      </c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</row>
    <row r="65" spans="1:260" s="7" customFormat="1" ht="32.25" customHeight="1" x14ac:dyDescent="0.2">
      <c r="A65" s="172"/>
      <c r="B65" s="81" t="s">
        <v>94</v>
      </c>
      <c r="C65" s="32">
        <f>E65</f>
        <v>275053</v>
      </c>
      <c r="D65" s="32"/>
      <c r="E65" s="32">
        <v>275053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15"/>
      <c r="V65" s="167"/>
      <c r="W65" s="167"/>
      <c r="X65" s="321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317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</row>
    <row r="66" spans="1:260" s="7" customFormat="1" ht="32.25" customHeight="1" x14ac:dyDescent="0.2">
      <c r="A66" s="170" t="s">
        <v>52</v>
      </c>
      <c r="B66" s="21" t="s">
        <v>96</v>
      </c>
      <c r="C66" s="32">
        <f>E66</f>
        <v>395250</v>
      </c>
      <c r="D66" s="32"/>
      <c r="E66" s="32">
        <f>E68</f>
        <v>395250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158" t="s">
        <v>20</v>
      </c>
      <c r="V66" s="310" t="s">
        <v>101</v>
      </c>
      <c r="W66" s="168"/>
      <c r="X66" s="168">
        <v>1</v>
      </c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>
        <v>1</v>
      </c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</row>
    <row r="67" spans="1:260" s="7" customFormat="1" ht="79.5" customHeight="1" x14ac:dyDescent="0.2">
      <c r="A67" s="171"/>
      <c r="B67" s="81" t="s">
        <v>95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14"/>
      <c r="V67" s="289"/>
      <c r="W67" s="169"/>
      <c r="X67" s="169">
        <v>1</v>
      </c>
      <c r="Y67" s="169"/>
      <c r="Z67" s="169"/>
      <c r="AA67" s="169"/>
      <c r="AB67" s="169"/>
      <c r="AC67" s="169"/>
      <c r="AD67" s="169"/>
      <c r="AE67" s="169"/>
      <c r="AF67" s="169"/>
      <c r="AG67" s="169"/>
      <c r="AH67" s="169"/>
      <c r="AI67" s="169"/>
      <c r="AJ67" s="169"/>
      <c r="AK67" s="169"/>
      <c r="AL67" s="169"/>
      <c r="AM67" s="169"/>
      <c r="AN67" s="169">
        <v>1</v>
      </c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</row>
    <row r="68" spans="1:260" s="7" customFormat="1" ht="36.75" customHeight="1" x14ac:dyDescent="0.2">
      <c r="A68" s="172"/>
      <c r="B68" s="81" t="s">
        <v>94</v>
      </c>
      <c r="C68" s="32">
        <f>E68</f>
        <v>395250</v>
      </c>
      <c r="D68" s="32"/>
      <c r="E68" s="32">
        <v>395250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15"/>
      <c r="V68" s="289"/>
      <c r="W68" s="169"/>
      <c r="X68" s="169"/>
      <c r="Y68" s="169"/>
      <c r="Z68" s="169"/>
      <c r="AA68" s="169"/>
      <c r="AB68" s="169"/>
      <c r="AC68" s="169"/>
      <c r="AD68" s="169"/>
      <c r="AE68" s="169"/>
      <c r="AF68" s="169"/>
      <c r="AG68" s="169"/>
      <c r="AH68" s="169"/>
      <c r="AI68" s="169"/>
      <c r="AJ68" s="169"/>
      <c r="AK68" s="169"/>
      <c r="AL68" s="169"/>
      <c r="AM68" s="169"/>
      <c r="AN68" s="169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</row>
    <row r="69" spans="1:260" s="7" customFormat="1" ht="15.75" customHeight="1" x14ac:dyDescent="0.2">
      <c r="A69" s="170" t="s">
        <v>53</v>
      </c>
      <c r="B69" s="21" t="s">
        <v>96</v>
      </c>
      <c r="C69" s="32">
        <f>F69</f>
        <v>196786095</v>
      </c>
      <c r="D69" s="32">
        <f t="shared" ref="D69:T69" si="18">D70+D71</f>
        <v>0</v>
      </c>
      <c r="E69" s="32">
        <f t="shared" si="18"/>
        <v>0</v>
      </c>
      <c r="F69" s="32">
        <f>F71</f>
        <v>196786095</v>
      </c>
      <c r="G69" s="32">
        <f t="shared" si="18"/>
        <v>0</v>
      </c>
      <c r="H69" s="32">
        <f t="shared" si="18"/>
        <v>0</v>
      </c>
      <c r="I69" s="32">
        <f t="shared" si="18"/>
        <v>0</v>
      </c>
      <c r="J69" s="32">
        <f t="shared" ref="J69" si="19">J70+J71</f>
        <v>0</v>
      </c>
      <c r="K69" s="32"/>
      <c r="L69" s="32"/>
      <c r="M69" s="32"/>
      <c r="N69" s="32"/>
      <c r="O69" s="32"/>
      <c r="P69" s="32"/>
      <c r="Q69" s="32"/>
      <c r="R69" s="32"/>
      <c r="S69" s="32"/>
      <c r="T69" s="32">
        <f t="shared" si="18"/>
        <v>0</v>
      </c>
      <c r="U69" s="182" t="s">
        <v>20</v>
      </c>
      <c r="V69" s="186" t="s">
        <v>102</v>
      </c>
      <c r="W69" s="154"/>
      <c r="X69" s="341"/>
      <c r="Y69" s="291">
        <v>0.5</v>
      </c>
      <c r="Z69" s="197"/>
      <c r="AA69" s="197"/>
      <c r="AB69" s="197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91">
        <v>0.5</v>
      </c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</row>
    <row r="70" spans="1:260" s="7" customFormat="1" ht="81" customHeight="1" x14ac:dyDescent="0.2">
      <c r="A70" s="171"/>
      <c r="B70" s="81" t="s">
        <v>95</v>
      </c>
      <c r="C70" s="32">
        <f>D70+E70+F70+G70+H70+I70+T70</f>
        <v>0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174"/>
      <c r="V70" s="190"/>
      <c r="W70" s="200"/>
      <c r="X70" s="200"/>
      <c r="Y70" s="292"/>
      <c r="Z70" s="200"/>
      <c r="AA70" s="200"/>
      <c r="AB70" s="200"/>
      <c r="AC70" s="216"/>
      <c r="AD70" s="216"/>
      <c r="AE70" s="216"/>
      <c r="AF70" s="216"/>
      <c r="AG70" s="216"/>
      <c r="AH70" s="216"/>
      <c r="AI70" s="216"/>
      <c r="AJ70" s="216"/>
      <c r="AK70" s="216"/>
      <c r="AL70" s="216"/>
      <c r="AM70" s="216"/>
      <c r="AN70" s="292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</row>
    <row r="71" spans="1:260" s="7" customFormat="1" ht="32.25" customHeight="1" x14ac:dyDescent="0.2">
      <c r="A71" s="172"/>
      <c r="B71" s="73" t="s">
        <v>94</v>
      </c>
      <c r="C71" s="74">
        <f>F71</f>
        <v>196786095</v>
      </c>
      <c r="D71" s="74"/>
      <c r="E71" s="74"/>
      <c r="F71" s="74">
        <v>196786095</v>
      </c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339"/>
      <c r="V71" s="340"/>
      <c r="W71" s="294"/>
      <c r="X71" s="294"/>
      <c r="Y71" s="293"/>
      <c r="Z71" s="294"/>
      <c r="AA71" s="294"/>
      <c r="AB71" s="294"/>
      <c r="AC71" s="290"/>
      <c r="AD71" s="290"/>
      <c r="AE71" s="290"/>
      <c r="AF71" s="290"/>
      <c r="AG71" s="290"/>
      <c r="AH71" s="290"/>
      <c r="AI71" s="290"/>
      <c r="AJ71" s="290"/>
      <c r="AK71" s="290"/>
      <c r="AL71" s="290"/>
      <c r="AM71" s="290"/>
      <c r="AN71" s="293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</row>
    <row r="72" spans="1:260" s="7" customFormat="1" ht="26.25" customHeight="1" x14ac:dyDescent="0.2">
      <c r="A72" s="170" t="s">
        <v>69</v>
      </c>
      <c r="B72" s="40" t="s">
        <v>96</v>
      </c>
      <c r="C72" s="54">
        <f>G72+H72</f>
        <v>333130000</v>
      </c>
      <c r="D72" s="54"/>
      <c r="E72" s="54"/>
      <c r="F72" s="54"/>
      <c r="G72" s="54">
        <f>G73</f>
        <v>220000000</v>
      </c>
      <c r="H72" s="54">
        <f>H73</f>
        <v>113130000</v>
      </c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174" t="s">
        <v>20</v>
      </c>
      <c r="V72" s="266" t="s">
        <v>105</v>
      </c>
      <c r="W72" s="153"/>
      <c r="X72" s="153"/>
      <c r="Y72" s="155"/>
      <c r="Z72" s="155">
        <v>62.7</v>
      </c>
      <c r="AA72" s="155">
        <v>95</v>
      </c>
      <c r="AB72" s="153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155">
        <v>95</v>
      </c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</row>
    <row r="73" spans="1:260" s="7" customFormat="1" ht="84" customHeight="1" x14ac:dyDescent="0.2">
      <c r="A73" s="171"/>
      <c r="B73" s="81" t="s">
        <v>95</v>
      </c>
      <c r="C73" s="32">
        <f>G73+H73</f>
        <v>333130000</v>
      </c>
      <c r="D73" s="32"/>
      <c r="E73" s="32"/>
      <c r="F73" s="32"/>
      <c r="G73" s="32">
        <v>220000000</v>
      </c>
      <c r="H73" s="32">
        <v>113130000</v>
      </c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174"/>
      <c r="V73" s="186"/>
      <c r="W73" s="154"/>
      <c r="X73" s="154"/>
      <c r="Y73" s="156"/>
      <c r="Z73" s="156"/>
      <c r="AA73" s="156"/>
      <c r="AB73" s="154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156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</row>
    <row r="74" spans="1:260" s="7" customFormat="1" ht="32.25" customHeight="1" x14ac:dyDescent="0.2">
      <c r="A74" s="172"/>
      <c r="B74" s="81" t="s">
        <v>94</v>
      </c>
      <c r="C74" s="32">
        <f>G74+H74</f>
        <v>0</v>
      </c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175"/>
      <c r="V74" s="186"/>
      <c r="W74" s="154"/>
      <c r="X74" s="154"/>
      <c r="Y74" s="156"/>
      <c r="Z74" s="156"/>
      <c r="AA74" s="156"/>
      <c r="AB74" s="154"/>
      <c r="AC74" s="319"/>
      <c r="AD74" s="319"/>
      <c r="AE74" s="319"/>
      <c r="AF74" s="319"/>
      <c r="AG74" s="319"/>
      <c r="AH74" s="319"/>
      <c r="AI74" s="319"/>
      <c r="AJ74" s="319"/>
      <c r="AK74" s="319"/>
      <c r="AL74" s="319"/>
      <c r="AM74" s="319"/>
      <c r="AN74" s="156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</row>
    <row r="75" spans="1:260" s="7" customFormat="1" ht="32.25" customHeight="1" x14ac:dyDescent="0.2">
      <c r="A75" s="170" t="s">
        <v>70</v>
      </c>
      <c r="B75" s="21" t="s">
        <v>96</v>
      </c>
      <c r="C75" s="32">
        <f>H75</f>
        <v>106870000</v>
      </c>
      <c r="D75" s="32"/>
      <c r="E75" s="32"/>
      <c r="F75" s="32"/>
      <c r="G75" s="32"/>
      <c r="H75" s="32">
        <f>H76</f>
        <v>106870000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173" t="s">
        <v>20</v>
      </c>
      <c r="V75" s="186" t="s">
        <v>105</v>
      </c>
      <c r="W75" s="154"/>
      <c r="X75" s="154"/>
      <c r="Y75" s="154"/>
      <c r="Z75" s="154"/>
      <c r="AA75" s="156">
        <v>28.1</v>
      </c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6">
        <v>28.1</v>
      </c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</row>
    <row r="76" spans="1:260" s="7" customFormat="1" ht="81.75" customHeight="1" x14ac:dyDescent="0.2">
      <c r="A76" s="171"/>
      <c r="B76" s="81" t="s">
        <v>95</v>
      </c>
      <c r="C76" s="32">
        <f>H76</f>
        <v>106870000</v>
      </c>
      <c r="D76" s="32"/>
      <c r="E76" s="32"/>
      <c r="F76" s="32"/>
      <c r="G76" s="32"/>
      <c r="H76" s="32">
        <v>106870000</v>
      </c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174"/>
      <c r="V76" s="186"/>
      <c r="W76" s="154"/>
      <c r="X76" s="154"/>
      <c r="Y76" s="154"/>
      <c r="Z76" s="154"/>
      <c r="AA76" s="156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6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</row>
    <row r="77" spans="1:260" s="7" customFormat="1" ht="32.25" customHeight="1" x14ac:dyDescent="0.2">
      <c r="A77" s="172"/>
      <c r="B77" s="81" t="s">
        <v>94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175"/>
      <c r="V77" s="186"/>
      <c r="W77" s="154"/>
      <c r="X77" s="154"/>
      <c r="Y77" s="154"/>
      <c r="Z77" s="154"/>
      <c r="AA77" s="156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6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</row>
    <row r="78" spans="1:260" s="7" customFormat="1" ht="15.75" x14ac:dyDescent="0.2">
      <c r="A78" s="170" t="s">
        <v>45</v>
      </c>
      <c r="B78" s="21" t="s">
        <v>26</v>
      </c>
      <c r="C78" s="32">
        <f>H78+G78+F78+E78</f>
        <v>1239526517</v>
      </c>
      <c r="D78" s="32">
        <f>D48</f>
        <v>0</v>
      </c>
      <c r="E78" s="32">
        <f>E81+E79</f>
        <v>321638144</v>
      </c>
      <c r="F78" s="32">
        <f>F80+F81</f>
        <v>477888373</v>
      </c>
      <c r="G78" s="32">
        <f>G80</f>
        <v>220000000</v>
      </c>
      <c r="H78" s="32">
        <f>H80</f>
        <v>220000000</v>
      </c>
      <c r="I78" s="32">
        <f>I48</f>
        <v>0</v>
      </c>
      <c r="J78" s="32">
        <f>J48</f>
        <v>0</v>
      </c>
      <c r="K78" s="32"/>
      <c r="L78" s="32"/>
      <c r="M78" s="32"/>
      <c r="N78" s="32"/>
      <c r="O78" s="32"/>
      <c r="P78" s="32"/>
      <c r="Q78" s="32"/>
      <c r="R78" s="32"/>
      <c r="S78" s="32"/>
      <c r="T78" s="32">
        <f>T48</f>
        <v>0</v>
      </c>
      <c r="U78" s="109" t="s">
        <v>27</v>
      </c>
      <c r="V78" s="99" t="s">
        <v>27</v>
      </c>
      <c r="W78" s="99" t="s">
        <v>27</v>
      </c>
      <c r="X78" s="93" t="s">
        <v>27</v>
      </c>
      <c r="Y78" s="93" t="s">
        <v>27</v>
      </c>
      <c r="Z78" s="93" t="s">
        <v>27</v>
      </c>
      <c r="AA78" s="93" t="s">
        <v>27</v>
      </c>
      <c r="AB78" s="93" t="s">
        <v>27</v>
      </c>
      <c r="AC78" s="93" t="s">
        <v>27</v>
      </c>
      <c r="AD78" s="93" t="s">
        <v>27</v>
      </c>
      <c r="AE78" s="93" t="s">
        <v>27</v>
      </c>
      <c r="AF78" s="93" t="s">
        <v>27</v>
      </c>
      <c r="AG78" s="93" t="s">
        <v>27</v>
      </c>
      <c r="AH78" s="93" t="s">
        <v>27</v>
      </c>
      <c r="AI78" s="93" t="s">
        <v>27</v>
      </c>
      <c r="AJ78" s="93" t="s">
        <v>27</v>
      </c>
      <c r="AK78" s="93" t="s">
        <v>27</v>
      </c>
      <c r="AL78" s="93" t="s">
        <v>27</v>
      </c>
      <c r="AM78" s="93" t="s">
        <v>27</v>
      </c>
      <c r="AN78" s="93" t="s">
        <v>27</v>
      </c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</row>
    <row r="79" spans="1:260" s="7" customFormat="1" ht="80.25" customHeight="1" x14ac:dyDescent="0.2">
      <c r="A79" s="171"/>
      <c r="B79" s="81" t="s">
        <v>93</v>
      </c>
      <c r="C79" s="32">
        <f>E79</f>
        <v>304055100</v>
      </c>
      <c r="D79" s="32"/>
      <c r="E79" s="32">
        <f>E57</f>
        <v>304055100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109" t="s">
        <v>27</v>
      </c>
      <c r="V79" s="109" t="s">
        <v>27</v>
      </c>
      <c r="W79" s="118" t="s">
        <v>27</v>
      </c>
      <c r="X79" s="112" t="s">
        <v>27</v>
      </c>
      <c r="Y79" s="94" t="s">
        <v>27</v>
      </c>
      <c r="Z79" s="94" t="s">
        <v>27</v>
      </c>
      <c r="AA79" s="113" t="s">
        <v>27</v>
      </c>
      <c r="AB79" s="94" t="s">
        <v>27</v>
      </c>
      <c r="AC79" s="94" t="s">
        <v>27</v>
      </c>
      <c r="AD79" s="94" t="s">
        <v>27</v>
      </c>
      <c r="AE79" s="101" t="s">
        <v>27</v>
      </c>
      <c r="AF79" s="101" t="s">
        <v>27</v>
      </c>
      <c r="AG79" s="101" t="s">
        <v>27</v>
      </c>
      <c r="AH79" s="101" t="s">
        <v>27</v>
      </c>
      <c r="AI79" s="101" t="s">
        <v>27</v>
      </c>
      <c r="AJ79" s="101" t="s">
        <v>27</v>
      </c>
      <c r="AK79" s="101" t="s">
        <v>27</v>
      </c>
      <c r="AL79" s="101" t="s">
        <v>27</v>
      </c>
      <c r="AM79" s="101" t="s">
        <v>27</v>
      </c>
      <c r="AN79" s="101" t="s">
        <v>27</v>
      </c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</row>
    <row r="80" spans="1:260" s="7" customFormat="1" ht="84" customHeight="1" x14ac:dyDescent="0.2">
      <c r="A80" s="171"/>
      <c r="B80" s="81" t="s">
        <v>95</v>
      </c>
      <c r="C80" s="32">
        <f>F80+G80+H80</f>
        <v>703200000</v>
      </c>
      <c r="D80" s="32"/>
      <c r="E80" s="32"/>
      <c r="F80" s="32">
        <f>F58</f>
        <v>263200000</v>
      </c>
      <c r="G80" s="32">
        <f>G73</f>
        <v>220000000</v>
      </c>
      <c r="H80" s="32">
        <f>H73+H76</f>
        <v>220000000</v>
      </c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109" t="s">
        <v>27</v>
      </c>
      <c r="V80" s="109" t="s">
        <v>27</v>
      </c>
      <c r="W80" s="118" t="s">
        <v>27</v>
      </c>
      <c r="X80" s="112" t="s">
        <v>27</v>
      </c>
      <c r="Y80" s="94" t="s">
        <v>27</v>
      </c>
      <c r="Z80" s="94" t="s">
        <v>27</v>
      </c>
      <c r="AA80" s="113" t="s">
        <v>27</v>
      </c>
      <c r="AB80" s="94" t="s">
        <v>27</v>
      </c>
      <c r="AC80" s="94" t="s">
        <v>27</v>
      </c>
      <c r="AD80" s="94" t="s">
        <v>27</v>
      </c>
      <c r="AE80" s="101" t="s">
        <v>27</v>
      </c>
      <c r="AF80" s="101" t="s">
        <v>27</v>
      </c>
      <c r="AG80" s="101" t="s">
        <v>27</v>
      </c>
      <c r="AH80" s="101" t="s">
        <v>27</v>
      </c>
      <c r="AI80" s="101" t="s">
        <v>27</v>
      </c>
      <c r="AJ80" s="101" t="s">
        <v>27</v>
      </c>
      <c r="AK80" s="101" t="s">
        <v>27</v>
      </c>
      <c r="AL80" s="101" t="s">
        <v>27</v>
      </c>
      <c r="AM80" s="101" t="s">
        <v>27</v>
      </c>
      <c r="AN80" s="101" t="s">
        <v>27</v>
      </c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</row>
    <row r="81" spans="1:260" s="7" customFormat="1" ht="35.25" customHeight="1" x14ac:dyDescent="0.2">
      <c r="A81" s="172"/>
      <c r="B81" s="81" t="s">
        <v>94</v>
      </c>
      <c r="C81" s="32">
        <f>E81+F81</f>
        <v>232271417</v>
      </c>
      <c r="D81" s="32">
        <f>D52</f>
        <v>0</v>
      </c>
      <c r="E81" s="32">
        <f>E55+E59+E62+E65+E68</f>
        <v>17583044</v>
      </c>
      <c r="F81" s="32">
        <f>F59+F71</f>
        <v>214688373</v>
      </c>
      <c r="G81" s="32">
        <f>G52</f>
        <v>0</v>
      </c>
      <c r="H81" s="32">
        <f>H52</f>
        <v>0</v>
      </c>
      <c r="I81" s="32">
        <f>I52</f>
        <v>0</v>
      </c>
      <c r="J81" s="32">
        <f>J52</f>
        <v>0</v>
      </c>
      <c r="K81" s="32"/>
      <c r="L81" s="32"/>
      <c r="M81" s="32"/>
      <c r="N81" s="32"/>
      <c r="O81" s="32"/>
      <c r="P81" s="32"/>
      <c r="Q81" s="32"/>
      <c r="R81" s="32"/>
      <c r="S81" s="32"/>
      <c r="T81" s="32">
        <f>T52</f>
        <v>0</v>
      </c>
      <c r="U81" s="109" t="s">
        <v>27</v>
      </c>
      <c r="V81" s="109" t="s">
        <v>27</v>
      </c>
      <c r="W81" s="118" t="s">
        <v>27</v>
      </c>
      <c r="X81" s="112" t="s">
        <v>27</v>
      </c>
      <c r="Y81" s="94" t="s">
        <v>27</v>
      </c>
      <c r="Z81" s="94" t="s">
        <v>27</v>
      </c>
      <c r="AA81" s="113" t="s">
        <v>27</v>
      </c>
      <c r="AB81" s="94" t="s">
        <v>27</v>
      </c>
      <c r="AC81" s="94" t="s">
        <v>27</v>
      </c>
      <c r="AD81" s="94" t="s">
        <v>27</v>
      </c>
      <c r="AE81" s="101" t="s">
        <v>27</v>
      </c>
      <c r="AF81" s="101" t="s">
        <v>27</v>
      </c>
      <c r="AG81" s="101" t="s">
        <v>27</v>
      </c>
      <c r="AH81" s="101" t="s">
        <v>27</v>
      </c>
      <c r="AI81" s="101" t="s">
        <v>27</v>
      </c>
      <c r="AJ81" s="101" t="s">
        <v>27</v>
      </c>
      <c r="AK81" s="101" t="s">
        <v>27</v>
      </c>
      <c r="AL81" s="101" t="s">
        <v>27</v>
      </c>
      <c r="AM81" s="101" t="s">
        <v>27</v>
      </c>
      <c r="AN81" s="101" t="s">
        <v>27</v>
      </c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</row>
    <row r="82" spans="1:260" s="7" customFormat="1" ht="41.25" customHeight="1" x14ac:dyDescent="0.2">
      <c r="A82" s="221" t="s">
        <v>47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4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</row>
    <row r="83" spans="1:260" s="7" customFormat="1" ht="35.25" customHeight="1" x14ac:dyDescent="0.2">
      <c r="A83" s="252" t="s">
        <v>37</v>
      </c>
      <c r="B83" s="21" t="s">
        <v>96</v>
      </c>
      <c r="C83" s="32">
        <f>C84</f>
        <v>33691175</v>
      </c>
      <c r="D83" s="32">
        <f>D85</f>
        <v>16329447</v>
      </c>
      <c r="E83" s="32">
        <f>E86</f>
        <v>17361728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182" t="s">
        <v>20</v>
      </c>
      <c r="V83" s="186" t="s">
        <v>98</v>
      </c>
      <c r="W83" s="187"/>
      <c r="X83" s="196">
        <v>785</v>
      </c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>
        <f>X83+Y83+AA83</f>
        <v>785</v>
      </c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</row>
    <row r="84" spans="1:260" s="7" customFormat="1" ht="33" customHeight="1" x14ac:dyDescent="0.2">
      <c r="A84" s="253"/>
      <c r="B84" s="81" t="s">
        <v>94</v>
      </c>
      <c r="C84" s="32">
        <f>D84+E84</f>
        <v>33691175</v>
      </c>
      <c r="D84" s="32">
        <f>D86</f>
        <v>16329447</v>
      </c>
      <c r="E84" s="32">
        <f>E86</f>
        <v>17361728</v>
      </c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175"/>
      <c r="V84" s="195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</row>
    <row r="85" spans="1:260" s="7" customFormat="1" ht="30.75" customHeight="1" x14ac:dyDescent="0.2">
      <c r="A85" s="252" t="s">
        <v>54</v>
      </c>
      <c r="B85" s="21" t="s">
        <v>96</v>
      </c>
      <c r="C85" s="32">
        <f>D85+E85</f>
        <v>33691175</v>
      </c>
      <c r="D85" s="32">
        <f>D86</f>
        <v>16329447</v>
      </c>
      <c r="E85" s="32">
        <f>E86</f>
        <v>17361728</v>
      </c>
      <c r="F85" s="32"/>
      <c r="G85" s="32"/>
      <c r="H85" s="32"/>
      <c r="I85" s="32">
        <f>I87</f>
        <v>0</v>
      </c>
      <c r="J85" s="32">
        <f>J87</f>
        <v>0</v>
      </c>
      <c r="K85" s="32"/>
      <c r="L85" s="32"/>
      <c r="M85" s="32"/>
      <c r="N85" s="32"/>
      <c r="O85" s="32"/>
      <c r="P85" s="32"/>
      <c r="Q85" s="32"/>
      <c r="R85" s="32"/>
      <c r="S85" s="32"/>
      <c r="T85" s="32">
        <f>T87</f>
        <v>0</v>
      </c>
      <c r="U85" s="173" t="s">
        <v>20</v>
      </c>
      <c r="V85" s="82" t="s">
        <v>98</v>
      </c>
      <c r="W85" s="83"/>
      <c r="X85" s="110">
        <v>785</v>
      </c>
      <c r="Y85" s="84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84">
        <v>785</v>
      </c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</row>
    <row r="86" spans="1:260" s="7" customFormat="1" ht="16.5" customHeight="1" x14ac:dyDescent="0.2">
      <c r="A86" s="253"/>
      <c r="B86" s="263" t="s">
        <v>94</v>
      </c>
      <c r="C86" s="184">
        <f>D86+E86</f>
        <v>33691175</v>
      </c>
      <c r="D86" s="184">
        <v>16329447</v>
      </c>
      <c r="E86" s="184">
        <v>17361728</v>
      </c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9"/>
      <c r="V86" s="26" t="s">
        <v>105</v>
      </c>
      <c r="W86" s="102">
        <v>98</v>
      </c>
      <c r="X86" s="102">
        <v>100</v>
      </c>
      <c r="Y86" s="84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102">
        <v>100</v>
      </c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</row>
    <row r="87" spans="1:260" s="7" customFormat="1" ht="30.75" customHeight="1" x14ac:dyDescent="0.2">
      <c r="A87" s="265"/>
      <c r="B87" s="264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3"/>
      <c r="V87" s="85" t="s">
        <v>106</v>
      </c>
      <c r="W87" s="102">
        <v>1</v>
      </c>
      <c r="X87" s="60"/>
      <c r="Y87" s="86"/>
      <c r="Z87" s="86"/>
      <c r="AA87" s="41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2">
        <v>1</v>
      </c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</row>
    <row r="88" spans="1:260" s="7" customFormat="1" ht="15" customHeight="1" x14ac:dyDescent="0.2">
      <c r="A88" s="227" t="s">
        <v>84</v>
      </c>
      <c r="B88" s="21" t="s">
        <v>96</v>
      </c>
      <c r="C88" s="32">
        <f>E88+F88+G88+H88</f>
        <v>148683595</v>
      </c>
      <c r="D88" s="32"/>
      <c r="E88" s="32">
        <v>13514800</v>
      </c>
      <c r="F88" s="32">
        <v>92750896</v>
      </c>
      <c r="G88" s="32">
        <f>G94</f>
        <v>14313909</v>
      </c>
      <c r="H88" s="32">
        <f>H94</f>
        <v>28103990</v>
      </c>
      <c r="I88" s="32">
        <f t="shared" ref="I88:T88" si="20">I89</f>
        <v>0</v>
      </c>
      <c r="J88" s="32">
        <f t="shared" si="20"/>
        <v>0</v>
      </c>
      <c r="K88" s="32"/>
      <c r="L88" s="32"/>
      <c r="M88" s="32"/>
      <c r="N88" s="32"/>
      <c r="O88" s="32"/>
      <c r="P88" s="32"/>
      <c r="Q88" s="32"/>
      <c r="R88" s="32"/>
      <c r="S88" s="32"/>
      <c r="T88" s="32">
        <f t="shared" si="20"/>
        <v>0</v>
      </c>
      <c r="U88" s="182" t="s">
        <v>20</v>
      </c>
      <c r="V88" s="186" t="s">
        <v>99</v>
      </c>
      <c r="W88" s="176"/>
      <c r="X88" s="176">
        <v>250</v>
      </c>
      <c r="Y88" s="176">
        <v>962</v>
      </c>
      <c r="Z88" s="176"/>
      <c r="AA88" s="176">
        <v>250</v>
      </c>
      <c r="AB88" s="176"/>
      <c r="AC88" s="176"/>
      <c r="AD88" s="176"/>
      <c r="AE88" s="176"/>
      <c r="AF88" s="176"/>
      <c r="AG88" s="176"/>
      <c r="AH88" s="176"/>
      <c r="AI88" s="176"/>
      <c r="AJ88" s="176"/>
      <c r="AK88" s="176"/>
      <c r="AL88" s="176"/>
      <c r="AM88" s="176"/>
      <c r="AN88" s="176">
        <f>X88+Y88+AA88</f>
        <v>1462</v>
      </c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</row>
    <row r="89" spans="1:260" s="7" customFormat="1" ht="31.5" x14ac:dyDescent="0.2">
      <c r="A89" s="195"/>
      <c r="B89" s="81" t="s">
        <v>94</v>
      </c>
      <c r="C89" s="32">
        <f>E89+F89+G89+H89</f>
        <v>148683595</v>
      </c>
      <c r="D89" s="32"/>
      <c r="E89" s="32">
        <v>13514800</v>
      </c>
      <c r="F89" s="32">
        <v>92750896</v>
      </c>
      <c r="G89" s="32">
        <f>G95</f>
        <v>14313909</v>
      </c>
      <c r="H89" s="32">
        <v>28103990</v>
      </c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183"/>
      <c r="V89" s="190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</row>
    <row r="90" spans="1:260" s="7" customFormat="1" ht="15.75" customHeight="1" x14ac:dyDescent="0.2">
      <c r="A90" s="252" t="s">
        <v>85</v>
      </c>
      <c r="B90" s="21" t="s">
        <v>96</v>
      </c>
      <c r="C90" s="32">
        <f>C91</f>
        <v>37512880</v>
      </c>
      <c r="D90" s="32"/>
      <c r="E90" s="32"/>
      <c r="F90" s="32">
        <f>F91</f>
        <v>37512880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173" t="s">
        <v>20</v>
      </c>
      <c r="V90" s="186" t="s">
        <v>99</v>
      </c>
      <c r="W90" s="180"/>
      <c r="X90" s="180"/>
      <c r="Y90" s="180">
        <v>550</v>
      </c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>
        <f>Y90</f>
        <v>550</v>
      </c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</row>
    <row r="91" spans="1:260" s="7" customFormat="1" ht="31.5" x14ac:dyDescent="0.2">
      <c r="A91" s="253"/>
      <c r="B91" s="81" t="s">
        <v>94</v>
      </c>
      <c r="C91" s="32">
        <f>F91</f>
        <v>37512880</v>
      </c>
      <c r="D91" s="32"/>
      <c r="E91" s="32"/>
      <c r="F91" s="32">
        <v>37512880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75"/>
      <c r="V91" s="190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</row>
    <row r="92" spans="1:260" s="7" customFormat="1" ht="15.75" customHeight="1" x14ac:dyDescent="0.2">
      <c r="A92" s="252" t="s">
        <v>68</v>
      </c>
      <c r="B92" s="21" t="s">
        <v>96</v>
      </c>
      <c r="C92" s="32">
        <f>C93</f>
        <v>13514800</v>
      </c>
      <c r="D92" s="32"/>
      <c r="E92" s="32">
        <f>E93</f>
        <v>13514800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182" t="s">
        <v>20</v>
      </c>
      <c r="V92" s="186" t="s">
        <v>99</v>
      </c>
      <c r="W92" s="187"/>
      <c r="X92" s="180">
        <v>250</v>
      </c>
      <c r="Y92" s="180"/>
      <c r="Z92" s="180"/>
      <c r="AA92" s="180"/>
      <c r="AB92" s="180"/>
      <c r="AC92" s="180"/>
      <c r="AD92" s="180"/>
      <c r="AE92" s="180"/>
      <c r="AF92" s="180"/>
      <c r="AG92" s="180"/>
      <c r="AH92" s="180"/>
      <c r="AI92" s="180"/>
      <c r="AJ92" s="180"/>
      <c r="AK92" s="180"/>
      <c r="AL92" s="180"/>
      <c r="AM92" s="180"/>
      <c r="AN92" s="180">
        <f>X92+Y92</f>
        <v>250</v>
      </c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</row>
    <row r="93" spans="1:260" s="7" customFormat="1" ht="37.5" customHeight="1" x14ac:dyDescent="0.2">
      <c r="A93" s="253"/>
      <c r="B93" s="81" t="s">
        <v>94</v>
      </c>
      <c r="C93" s="32">
        <f>E93</f>
        <v>13514800</v>
      </c>
      <c r="D93" s="32"/>
      <c r="E93" s="32">
        <v>13514800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183"/>
      <c r="V93" s="186"/>
      <c r="W93" s="188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</row>
    <row r="94" spans="1:260" s="7" customFormat="1" ht="15.75" customHeight="1" x14ac:dyDescent="0.2">
      <c r="A94" s="227" t="s">
        <v>89</v>
      </c>
      <c r="B94" s="21" t="s">
        <v>96</v>
      </c>
      <c r="C94" s="32">
        <f>C95</f>
        <v>50060752</v>
      </c>
      <c r="D94" s="32"/>
      <c r="E94" s="32"/>
      <c r="F94" s="32">
        <f>F95</f>
        <v>7642853</v>
      </c>
      <c r="G94" s="32">
        <f>G95</f>
        <v>14313909</v>
      </c>
      <c r="H94" s="32">
        <f>H95</f>
        <v>28103990</v>
      </c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182" t="s">
        <v>20</v>
      </c>
      <c r="V94" s="26" t="s">
        <v>105</v>
      </c>
      <c r="W94" s="102"/>
      <c r="X94" s="102"/>
      <c r="Y94" s="84">
        <v>15.3</v>
      </c>
      <c r="Z94" s="84">
        <v>43.9</v>
      </c>
      <c r="AA94" s="102">
        <v>100</v>
      </c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>
        <v>100</v>
      </c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</row>
    <row r="95" spans="1:260" s="7" customFormat="1" ht="30" customHeight="1" x14ac:dyDescent="0.2">
      <c r="A95" s="195"/>
      <c r="B95" s="81" t="s">
        <v>94</v>
      </c>
      <c r="C95" s="32">
        <f>F95+G95+H95</f>
        <v>50060752</v>
      </c>
      <c r="D95" s="32"/>
      <c r="E95" s="32"/>
      <c r="F95" s="32">
        <v>7642853</v>
      </c>
      <c r="G95" s="32">
        <v>14313909</v>
      </c>
      <c r="H95" s="32">
        <v>28103990</v>
      </c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183"/>
      <c r="V95" s="26" t="s">
        <v>99</v>
      </c>
      <c r="W95" s="102"/>
      <c r="X95" s="102"/>
      <c r="Y95" s="102"/>
      <c r="Z95" s="102"/>
      <c r="AA95" s="102">
        <v>250</v>
      </c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>
        <v>250</v>
      </c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</row>
    <row r="96" spans="1:260" s="7" customFormat="1" ht="22.5" customHeight="1" x14ac:dyDescent="0.2">
      <c r="A96" s="252" t="s">
        <v>88</v>
      </c>
      <c r="B96" s="21" t="s">
        <v>96</v>
      </c>
      <c r="C96" s="32">
        <f>C97</f>
        <v>47595163</v>
      </c>
      <c r="D96" s="32"/>
      <c r="E96" s="32"/>
      <c r="F96" s="32">
        <f>F97</f>
        <v>47595163</v>
      </c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182" t="s">
        <v>20</v>
      </c>
      <c r="V96" s="186" t="s">
        <v>99</v>
      </c>
      <c r="W96" s="187"/>
      <c r="X96" s="180"/>
      <c r="Y96" s="180">
        <v>412</v>
      </c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>
        <f>Y96</f>
        <v>412</v>
      </c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</row>
    <row r="97" spans="1:260" s="7" customFormat="1" ht="30" customHeight="1" x14ac:dyDescent="0.2">
      <c r="A97" s="253"/>
      <c r="B97" s="81" t="s">
        <v>94</v>
      </c>
      <c r="C97" s="32">
        <f>F97</f>
        <v>47595163</v>
      </c>
      <c r="D97" s="32"/>
      <c r="E97" s="32"/>
      <c r="F97" s="32">
        <v>47595163</v>
      </c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175"/>
      <c r="V97" s="195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</row>
    <row r="98" spans="1:260" s="7" customFormat="1" ht="15.6" customHeight="1" x14ac:dyDescent="0.2">
      <c r="A98" s="252" t="s">
        <v>46</v>
      </c>
      <c r="B98" s="21" t="s">
        <v>96</v>
      </c>
      <c r="C98" s="32">
        <f>C83+C88</f>
        <v>182374770</v>
      </c>
      <c r="D98" s="32">
        <f>D83</f>
        <v>16329447</v>
      </c>
      <c r="E98" s="32">
        <f>E83+E88</f>
        <v>30876528</v>
      </c>
      <c r="F98" s="32">
        <f t="shared" ref="F98:H99" si="21">F88</f>
        <v>92750896</v>
      </c>
      <c r="G98" s="32">
        <f t="shared" si="21"/>
        <v>14313909</v>
      </c>
      <c r="H98" s="32">
        <f t="shared" si="21"/>
        <v>28103990</v>
      </c>
      <c r="I98" s="32">
        <f t="shared" ref="I98:T98" si="22">I99</f>
        <v>0</v>
      </c>
      <c r="J98" s="32">
        <f t="shared" si="22"/>
        <v>0</v>
      </c>
      <c r="K98" s="32"/>
      <c r="L98" s="32"/>
      <c r="M98" s="32"/>
      <c r="N98" s="32"/>
      <c r="O98" s="32"/>
      <c r="P98" s="32"/>
      <c r="Q98" s="32"/>
      <c r="R98" s="32"/>
      <c r="S98" s="32"/>
      <c r="T98" s="32">
        <f t="shared" si="22"/>
        <v>0</v>
      </c>
      <c r="U98" s="109" t="s">
        <v>27</v>
      </c>
      <c r="V98" s="109" t="s">
        <v>27</v>
      </c>
      <c r="W98" s="109" t="s">
        <v>27</v>
      </c>
      <c r="X98" s="109" t="s">
        <v>27</v>
      </c>
      <c r="Y98" s="109" t="s">
        <v>27</v>
      </c>
      <c r="Z98" s="109" t="s">
        <v>27</v>
      </c>
      <c r="AA98" s="109" t="s">
        <v>27</v>
      </c>
      <c r="AB98" s="109" t="s">
        <v>27</v>
      </c>
      <c r="AC98" s="109" t="s">
        <v>27</v>
      </c>
      <c r="AD98" s="109" t="s">
        <v>27</v>
      </c>
      <c r="AE98" s="109" t="s">
        <v>27</v>
      </c>
      <c r="AF98" s="109" t="s">
        <v>27</v>
      </c>
      <c r="AG98" s="109" t="s">
        <v>27</v>
      </c>
      <c r="AH98" s="109" t="s">
        <v>27</v>
      </c>
      <c r="AI98" s="109" t="s">
        <v>27</v>
      </c>
      <c r="AJ98" s="109" t="s">
        <v>27</v>
      </c>
      <c r="AK98" s="109" t="s">
        <v>27</v>
      </c>
      <c r="AL98" s="109" t="s">
        <v>27</v>
      </c>
      <c r="AM98" s="109" t="s">
        <v>27</v>
      </c>
      <c r="AN98" s="109" t="s">
        <v>27</v>
      </c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</row>
    <row r="99" spans="1:260" s="7" customFormat="1" ht="31.5" x14ac:dyDescent="0.2">
      <c r="A99" s="253"/>
      <c r="B99" s="81" t="s">
        <v>94</v>
      </c>
      <c r="C99" s="32">
        <f>C84+C89</f>
        <v>182374770</v>
      </c>
      <c r="D99" s="32">
        <f>D84</f>
        <v>16329447</v>
      </c>
      <c r="E99" s="32">
        <f>E84+E89</f>
        <v>30876528</v>
      </c>
      <c r="F99" s="32">
        <v>92750896</v>
      </c>
      <c r="G99" s="32">
        <f t="shared" si="21"/>
        <v>14313909</v>
      </c>
      <c r="H99" s="32">
        <f t="shared" si="21"/>
        <v>28103990</v>
      </c>
      <c r="I99" s="32">
        <f>I84</f>
        <v>0</v>
      </c>
      <c r="J99" s="32">
        <f>J84</f>
        <v>0</v>
      </c>
      <c r="K99" s="32"/>
      <c r="L99" s="32"/>
      <c r="M99" s="32"/>
      <c r="N99" s="32"/>
      <c r="O99" s="32"/>
      <c r="P99" s="32"/>
      <c r="Q99" s="32"/>
      <c r="R99" s="32"/>
      <c r="S99" s="32"/>
      <c r="T99" s="32">
        <f>T84</f>
        <v>0</v>
      </c>
      <c r="U99" s="109" t="s">
        <v>27</v>
      </c>
      <c r="V99" s="109" t="s">
        <v>27</v>
      </c>
      <c r="W99" s="109" t="s">
        <v>27</v>
      </c>
      <c r="X99" s="109" t="s">
        <v>27</v>
      </c>
      <c r="Y99" s="109" t="s">
        <v>27</v>
      </c>
      <c r="Z99" s="109" t="s">
        <v>27</v>
      </c>
      <c r="AA99" s="109" t="s">
        <v>27</v>
      </c>
      <c r="AB99" s="109" t="s">
        <v>27</v>
      </c>
      <c r="AC99" s="109" t="s">
        <v>27</v>
      </c>
      <c r="AD99" s="109" t="s">
        <v>27</v>
      </c>
      <c r="AE99" s="109" t="s">
        <v>27</v>
      </c>
      <c r="AF99" s="109" t="s">
        <v>27</v>
      </c>
      <c r="AG99" s="109" t="s">
        <v>27</v>
      </c>
      <c r="AH99" s="109" t="s">
        <v>27</v>
      </c>
      <c r="AI99" s="109" t="s">
        <v>27</v>
      </c>
      <c r="AJ99" s="109" t="s">
        <v>27</v>
      </c>
      <c r="AK99" s="109" t="s">
        <v>27</v>
      </c>
      <c r="AL99" s="109" t="s">
        <v>27</v>
      </c>
      <c r="AM99" s="109" t="s">
        <v>27</v>
      </c>
      <c r="AN99" s="109" t="s">
        <v>27</v>
      </c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</row>
    <row r="100" spans="1:260" s="13" customFormat="1" ht="17.25" customHeight="1" x14ac:dyDescent="0.2">
      <c r="A100" s="322" t="s">
        <v>1</v>
      </c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322"/>
      <c r="S100" s="322"/>
      <c r="T100" s="322"/>
      <c r="U100" s="322"/>
      <c r="V100" s="322"/>
      <c r="W100" s="322"/>
      <c r="X100" s="322"/>
      <c r="Y100" s="322"/>
      <c r="Z100" s="322"/>
      <c r="AA100" s="322"/>
      <c r="AB100" s="322"/>
      <c r="AC100" s="322"/>
      <c r="AD100" s="322"/>
      <c r="AE100" s="322"/>
      <c r="AF100" s="322"/>
      <c r="AG100" s="238"/>
      <c r="AH100" s="238"/>
      <c r="AI100" s="238"/>
      <c r="AJ100" s="238"/>
      <c r="AK100" s="238"/>
      <c r="AL100" s="238"/>
      <c r="AM100" s="238"/>
      <c r="AN100" s="238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</row>
    <row r="101" spans="1:260" s="13" customFormat="1" ht="31.5" x14ac:dyDescent="0.2">
      <c r="A101" s="330" t="s">
        <v>83</v>
      </c>
      <c r="B101" s="330"/>
      <c r="C101" s="330"/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  <c r="Q101" s="330"/>
      <c r="R101" s="330"/>
      <c r="S101" s="330"/>
      <c r="T101" s="330"/>
      <c r="U101" s="99" t="s">
        <v>21</v>
      </c>
      <c r="V101" s="43" t="str">
        <f>V108</f>
        <v>площадь отремонтированных автомобильных дорог, тыс.кв.м.</v>
      </c>
      <c r="W101" s="44">
        <f t="shared" ref="W101:AC101" si="23">W108</f>
        <v>290.21699999999998</v>
      </c>
      <c r="X101" s="45">
        <f t="shared" si="23"/>
        <v>97.22</v>
      </c>
      <c r="Y101" s="45">
        <v>154.21</v>
      </c>
      <c r="Z101" s="45">
        <f>Z108</f>
        <v>64.61</v>
      </c>
      <c r="AA101" s="45">
        <f t="shared" si="23"/>
        <v>93.1</v>
      </c>
      <c r="AB101" s="45">
        <f t="shared" si="23"/>
        <v>181.81</v>
      </c>
      <c r="AC101" s="46">
        <f t="shared" si="23"/>
        <v>181.81</v>
      </c>
      <c r="AD101" s="47">
        <f t="shared" ref="AD101:AM101" si="24">AD108</f>
        <v>181.81</v>
      </c>
      <c r="AE101" s="47">
        <f t="shared" si="24"/>
        <v>181.81</v>
      </c>
      <c r="AF101" s="47">
        <f t="shared" si="24"/>
        <v>181.81</v>
      </c>
      <c r="AG101" s="48">
        <f t="shared" si="24"/>
        <v>181.81</v>
      </c>
      <c r="AH101" s="48">
        <f t="shared" si="24"/>
        <v>181.81</v>
      </c>
      <c r="AI101" s="48">
        <f t="shared" si="24"/>
        <v>181.81</v>
      </c>
      <c r="AJ101" s="48">
        <f t="shared" si="24"/>
        <v>181.81</v>
      </c>
      <c r="AK101" s="48">
        <f t="shared" si="24"/>
        <v>181.81</v>
      </c>
      <c r="AL101" s="48">
        <f t="shared" si="24"/>
        <v>181.81</v>
      </c>
      <c r="AM101" s="48">
        <f t="shared" si="24"/>
        <v>181.81</v>
      </c>
      <c r="AN101" s="122">
        <f>SUM(W101:AM101)</f>
        <v>2881.0769999999998</v>
      </c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</row>
    <row r="102" spans="1:260" s="13" customFormat="1" ht="31.5" x14ac:dyDescent="0.2">
      <c r="A102" s="331"/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1"/>
      <c r="R102" s="331"/>
      <c r="S102" s="331"/>
      <c r="T102" s="331"/>
      <c r="U102" s="109" t="s">
        <v>21</v>
      </c>
      <c r="V102" s="36" t="s">
        <v>107</v>
      </c>
      <c r="W102" s="103">
        <v>3.2269999999999999</v>
      </c>
      <c r="X102" s="49" t="s">
        <v>34</v>
      </c>
      <c r="Y102" s="49" t="s">
        <v>34</v>
      </c>
      <c r="Z102" s="49" t="s">
        <v>34</v>
      </c>
      <c r="AA102" s="49" t="s">
        <v>34</v>
      </c>
      <c r="AB102" s="49" t="s">
        <v>34</v>
      </c>
      <c r="AC102" s="50" t="s">
        <v>34</v>
      </c>
      <c r="AD102" s="47" t="s">
        <v>34</v>
      </c>
      <c r="AE102" s="47" t="s">
        <v>34</v>
      </c>
      <c r="AF102" s="47" t="s">
        <v>34</v>
      </c>
      <c r="AG102" s="51" t="s">
        <v>34</v>
      </c>
      <c r="AH102" s="51" t="s">
        <v>34</v>
      </c>
      <c r="AI102" s="51" t="s">
        <v>34</v>
      </c>
      <c r="AJ102" s="51" t="s">
        <v>34</v>
      </c>
      <c r="AK102" s="51" t="s">
        <v>34</v>
      </c>
      <c r="AL102" s="51" t="s">
        <v>34</v>
      </c>
      <c r="AM102" s="51" t="s">
        <v>34</v>
      </c>
      <c r="AN102" s="95">
        <v>3.2269999999999999</v>
      </c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</row>
    <row r="103" spans="1:260" s="13" customFormat="1" ht="35.25" customHeight="1" x14ac:dyDescent="0.2">
      <c r="A103" s="331"/>
      <c r="B103" s="331"/>
      <c r="C103" s="331"/>
      <c r="D103" s="331"/>
      <c r="E103" s="331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1"/>
      <c r="R103" s="331"/>
      <c r="S103" s="331"/>
      <c r="T103" s="331"/>
      <c r="U103" s="109" t="s">
        <v>21</v>
      </c>
      <c r="V103" s="116" t="str">
        <f>V200</f>
        <v>протяженность линий уличного освещения, в отношении которых выполнен капитальный ремонт, км</v>
      </c>
      <c r="W103" s="104">
        <f>W200</f>
        <v>3.14</v>
      </c>
      <c r="X103" s="103">
        <f>X200</f>
        <v>7.4930000000000003</v>
      </c>
      <c r="Y103" s="103" t="s">
        <v>34</v>
      </c>
      <c r="Z103" s="103" t="s">
        <v>34</v>
      </c>
      <c r="AA103" s="103" t="s">
        <v>34</v>
      </c>
      <c r="AB103" s="103" t="s">
        <v>34</v>
      </c>
      <c r="AC103" s="120" t="s">
        <v>34</v>
      </c>
      <c r="AD103" s="94" t="s">
        <v>34</v>
      </c>
      <c r="AE103" s="94" t="s">
        <v>34</v>
      </c>
      <c r="AF103" s="94" t="s">
        <v>34</v>
      </c>
      <c r="AG103" s="51" t="s">
        <v>34</v>
      </c>
      <c r="AH103" s="51" t="s">
        <v>34</v>
      </c>
      <c r="AI103" s="51" t="s">
        <v>34</v>
      </c>
      <c r="AJ103" s="51" t="s">
        <v>34</v>
      </c>
      <c r="AK103" s="51" t="s">
        <v>34</v>
      </c>
      <c r="AL103" s="51" t="s">
        <v>34</v>
      </c>
      <c r="AM103" s="51" t="s">
        <v>34</v>
      </c>
      <c r="AN103" s="94">
        <f>W103+X103</f>
        <v>10.633000000000001</v>
      </c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</row>
    <row r="104" spans="1:260" s="13" customFormat="1" ht="81.75" customHeight="1" x14ac:dyDescent="0.2">
      <c r="A104" s="331"/>
      <c r="B104" s="331"/>
      <c r="C104" s="331"/>
      <c r="D104" s="331"/>
      <c r="E104" s="331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1"/>
      <c r="R104" s="331"/>
      <c r="S104" s="331"/>
      <c r="T104" s="331"/>
      <c r="U104" s="109" t="s">
        <v>21</v>
      </c>
      <c r="V104" s="116" t="str">
        <f>V205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04" s="104">
        <f t="shared" ref="W104:AC104" si="25">W205</f>
        <v>4321.8500000000004</v>
      </c>
      <c r="X104" s="104">
        <f t="shared" si="25"/>
        <v>4342.97</v>
      </c>
      <c r="Y104" s="104">
        <f t="shared" si="25"/>
        <v>4274.7309999999998</v>
      </c>
      <c r="Z104" s="104">
        <f t="shared" si="25"/>
        <v>4274.7309999999998</v>
      </c>
      <c r="AA104" s="104">
        <f t="shared" si="25"/>
        <v>4274.7299999999996</v>
      </c>
      <c r="AB104" s="104">
        <f t="shared" si="25"/>
        <v>4286.7299999999996</v>
      </c>
      <c r="AC104" s="52">
        <f t="shared" si="25"/>
        <v>4298.7299999999996</v>
      </c>
      <c r="AD104" s="121">
        <f t="shared" ref="AD104:AN104" si="26">AD205</f>
        <v>4310.7299999999996</v>
      </c>
      <c r="AE104" s="121">
        <f t="shared" si="26"/>
        <v>4322.7299999999996</v>
      </c>
      <c r="AF104" s="121">
        <f t="shared" si="26"/>
        <v>4334.7299999999996</v>
      </c>
      <c r="AG104" s="48">
        <f t="shared" si="26"/>
        <v>4346.7299999999996</v>
      </c>
      <c r="AH104" s="48">
        <f t="shared" si="26"/>
        <v>4358.7299999999996</v>
      </c>
      <c r="AI104" s="48">
        <f t="shared" si="26"/>
        <v>4370.7299999999996</v>
      </c>
      <c r="AJ104" s="48">
        <f t="shared" si="26"/>
        <v>4382.7299999999996</v>
      </c>
      <c r="AK104" s="48">
        <f t="shared" si="26"/>
        <v>4394.7299999999996</v>
      </c>
      <c r="AL104" s="48">
        <f t="shared" si="26"/>
        <v>4406.7299999999996</v>
      </c>
      <c r="AM104" s="48">
        <f t="shared" si="26"/>
        <v>4418.7299999999996</v>
      </c>
      <c r="AN104" s="53">
        <f t="shared" si="26"/>
        <v>4418.7299999999996</v>
      </c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</row>
    <row r="105" spans="1:260" s="13" customFormat="1" ht="82.5" customHeight="1" x14ac:dyDescent="0.2">
      <c r="A105" s="331"/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1"/>
      <c r="R105" s="331"/>
      <c r="S105" s="331"/>
      <c r="T105" s="331"/>
      <c r="U105" s="109" t="s">
        <v>21</v>
      </c>
      <c r="V105" s="100" t="s">
        <v>108</v>
      </c>
      <c r="W105" s="77">
        <v>22</v>
      </c>
      <c r="X105" s="78">
        <v>21.6</v>
      </c>
      <c r="Y105" s="99">
        <v>21.3</v>
      </c>
      <c r="Z105" s="77">
        <v>21</v>
      </c>
      <c r="AA105" s="99">
        <v>20.7</v>
      </c>
      <c r="AB105" s="99">
        <v>20.5</v>
      </c>
      <c r="AC105" s="111">
        <v>20.3</v>
      </c>
      <c r="AD105" s="113">
        <v>20</v>
      </c>
      <c r="AE105" s="113">
        <v>19.7</v>
      </c>
      <c r="AF105" s="112">
        <v>19.399999999999999</v>
      </c>
      <c r="AG105" s="112">
        <v>19.100000000000001</v>
      </c>
      <c r="AH105" s="112">
        <v>18.8</v>
      </c>
      <c r="AI105" s="113">
        <v>18.5</v>
      </c>
      <c r="AJ105" s="113">
        <v>18.2</v>
      </c>
      <c r="AK105" s="113">
        <v>17.899999999999999</v>
      </c>
      <c r="AL105" s="112">
        <v>17.5</v>
      </c>
      <c r="AM105" s="112">
        <v>17.100000000000001</v>
      </c>
      <c r="AN105" s="114">
        <v>17.100000000000001</v>
      </c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</row>
    <row r="106" spans="1:260" s="13" customFormat="1" ht="38.25" customHeight="1" x14ac:dyDescent="0.2">
      <c r="A106" s="221" t="s">
        <v>116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4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</row>
    <row r="107" spans="1:260" s="13" customFormat="1" ht="38.25" customHeight="1" x14ac:dyDescent="0.2">
      <c r="A107" s="147"/>
      <c r="B107" s="145"/>
      <c r="C107" s="145"/>
      <c r="D107" s="145"/>
      <c r="E107" s="145"/>
      <c r="F107" s="149">
        <f>F108+F205</f>
        <v>1552874891.7</v>
      </c>
      <c r="G107" s="149">
        <f>F107+F223</f>
        <v>2272076361.6999998</v>
      </c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8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</row>
    <row r="108" spans="1:260" s="13" customFormat="1" ht="15.6" customHeight="1" x14ac:dyDescent="0.2">
      <c r="A108" s="252" t="s">
        <v>117</v>
      </c>
      <c r="B108" s="21" t="s">
        <v>96</v>
      </c>
      <c r="C108" s="32">
        <f>T108+S108+R108+Q108+P108+O108++N108+M108+L108+K108+J108+I108+H108+G108+F108+E108+D108</f>
        <v>6933007364</v>
      </c>
      <c r="D108" s="32">
        <v>606994637</v>
      </c>
      <c r="E108" s="32">
        <v>346023219</v>
      </c>
      <c r="F108" s="32">
        <f>F109+F110</f>
        <v>430428858</v>
      </c>
      <c r="G108" s="32">
        <v>340000113</v>
      </c>
      <c r="H108" s="32">
        <v>409560537</v>
      </c>
      <c r="I108" s="32">
        <v>400000000</v>
      </c>
      <c r="J108" s="32">
        <v>400000000</v>
      </c>
      <c r="K108" s="32">
        <v>400000000</v>
      </c>
      <c r="L108" s="32">
        <v>400000000</v>
      </c>
      <c r="M108" s="32">
        <v>400000000</v>
      </c>
      <c r="N108" s="32">
        <v>400000000</v>
      </c>
      <c r="O108" s="32">
        <v>400000000</v>
      </c>
      <c r="P108" s="32">
        <v>400000000</v>
      </c>
      <c r="Q108" s="32">
        <v>400000000</v>
      </c>
      <c r="R108" s="32">
        <v>400000000</v>
      </c>
      <c r="S108" s="32">
        <v>400000000</v>
      </c>
      <c r="T108" s="32">
        <v>400000000</v>
      </c>
      <c r="U108" s="217" t="s">
        <v>21</v>
      </c>
      <c r="V108" s="157" t="s">
        <v>109</v>
      </c>
      <c r="W108" s="191">
        <v>290.21699999999998</v>
      </c>
      <c r="X108" s="192">
        <v>97.22</v>
      </c>
      <c r="Y108" s="192">
        <v>154.21</v>
      </c>
      <c r="Z108" s="192">
        <v>64.61</v>
      </c>
      <c r="AA108" s="192">
        <v>93.1</v>
      </c>
      <c r="AB108" s="192">
        <v>181.81</v>
      </c>
      <c r="AC108" s="192">
        <v>181.81</v>
      </c>
      <c r="AD108" s="192">
        <v>181.81</v>
      </c>
      <c r="AE108" s="192">
        <v>181.81</v>
      </c>
      <c r="AF108" s="192">
        <v>181.81</v>
      </c>
      <c r="AG108" s="192">
        <v>181.81</v>
      </c>
      <c r="AH108" s="192">
        <v>181.81</v>
      </c>
      <c r="AI108" s="192">
        <v>181.81</v>
      </c>
      <c r="AJ108" s="192">
        <v>181.81</v>
      </c>
      <c r="AK108" s="192">
        <v>181.81</v>
      </c>
      <c r="AL108" s="192">
        <v>181.81</v>
      </c>
      <c r="AM108" s="192">
        <v>181.81</v>
      </c>
      <c r="AN108" s="197">
        <f>W108+X108+Y108+Z108+AA108+AB108+AC108+AD108+AE108+AF108+AG108+AH108+AI108+AJ108+AK108+AL108+AM108</f>
        <v>2881.0769999999998</v>
      </c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</row>
    <row r="109" spans="1:260" s="13" customFormat="1" ht="69" customHeight="1" x14ac:dyDescent="0.2">
      <c r="A109" s="253"/>
      <c r="B109" s="81" t="s">
        <v>95</v>
      </c>
      <c r="C109" s="32">
        <f>T109+S109+R109+Q109+P109+O109+N109+M109+L109+K109+J109+I109+H109+G109+F109+E109+D109</f>
        <v>4099896016</v>
      </c>
      <c r="D109" s="32">
        <v>445351516</v>
      </c>
      <c r="E109" s="32">
        <v>197121700</v>
      </c>
      <c r="F109" s="32">
        <v>243392500</v>
      </c>
      <c r="G109" s="32">
        <v>224010600</v>
      </c>
      <c r="H109" s="32">
        <v>230019700</v>
      </c>
      <c r="I109" s="32">
        <v>230000000</v>
      </c>
      <c r="J109" s="32">
        <v>230000000</v>
      </c>
      <c r="K109" s="32">
        <v>230000000</v>
      </c>
      <c r="L109" s="32">
        <v>230000000</v>
      </c>
      <c r="M109" s="32">
        <v>230000000</v>
      </c>
      <c r="N109" s="32">
        <v>230000000</v>
      </c>
      <c r="O109" s="32">
        <v>230000000</v>
      </c>
      <c r="P109" s="32">
        <v>230000000</v>
      </c>
      <c r="Q109" s="32">
        <v>230000000</v>
      </c>
      <c r="R109" s="32">
        <v>230000000</v>
      </c>
      <c r="S109" s="32">
        <v>230000000</v>
      </c>
      <c r="T109" s="32">
        <v>230000000</v>
      </c>
      <c r="U109" s="217"/>
      <c r="V109" s="157"/>
      <c r="W109" s="191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200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</row>
    <row r="110" spans="1:260" s="13" customFormat="1" ht="31.5" x14ac:dyDescent="0.2">
      <c r="A110" s="262"/>
      <c r="B110" s="81" t="s">
        <v>94</v>
      </c>
      <c r="C110" s="32">
        <f>T110+S110+R110+Q110+P110+O110+N110+M110+L110+K110+J110+I110+H110+G110+F110+E110+D110</f>
        <v>2833111348</v>
      </c>
      <c r="D110" s="32">
        <v>161643121</v>
      </c>
      <c r="E110" s="32">
        <v>148901519</v>
      </c>
      <c r="F110" s="32">
        <f>186865415+170943</f>
        <v>187036358</v>
      </c>
      <c r="G110" s="32">
        <v>115989513</v>
      </c>
      <c r="H110" s="32">
        <v>179540837</v>
      </c>
      <c r="I110" s="32">
        <v>170000000</v>
      </c>
      <c r="J110" s="32">
        <v>170000000</v>
      </c>
      <c r="K110" s="32">
        <v>170000000</v>
      </c>
      <c r="L110" s="32">
        <v>170000000</v>
      </c>
      <c r="M110" s="32">
        <v>170000000</v>
      </c>
      <c r="N110" s="32">
        <v>170000000</v>
      </c>
      <c r="O110" s="32">
        <v>170000000</v>
      </c>
      <c r="P110" s="32">
        <v>170000000</v>
      </c>
      <c r="Q110" s="32">
        <v>170000000</v>
      </c>
      <c r="R110" s="32">
        <v>170000000</v>
      </c>
      <c r="S110" s="32">
        <v>170000000</v>
      </c>
      <c r="T110" s="32">
        <v>170000000</v>
      </c>
      <c r="U110" s="217"/>
      <c r="V110" s="157"/>
      <c r="W110" s="191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>
        <f>SUM(AG108:AG109)</f>
        <v>181.81</v>
      </c>
      <c r="AH110" s="192"/>
      <c r="AI110" s="192"/>
      <c r="AJ110" s="192"/>
      <c r="AK110" s="192"/>
      <c r="AL110" s="192"/>
      <c r="AM110" s="192"/>
      <c r="AN110" s="201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</row>
    <row r="111" spans="1:260" s="13" customFormat="1" ht="15.75" customHeight="1" x14ac:dyDescent="0.2">
      <c r="A111" s="252" t="s">
        <v>73</v>
      </c>
      <c r="B111" s="21" t="s">
        <v>96</v>
      </c>
      <c r="C111" s="32">
        <f>E111+F111+G111+H111+I111+J111+K111+L111+M111+N111+O111+P111+Q111+R111+S111+T111</f>
        <v>3843053092</v>
      </c>
      <c r="D111" s="32"/>
      <c r="E111" s="32">
        <f>E115+E112</f>
        <v>207496526</v>
      </c>
      <c r="F111" s="32">
        <f>F112+F115</f>
        <v>259629916</v>
      </c>
      <c r="G111" s="32">
        <f>G115+G112</f>
        <v>235800633</v>
      </c>
      <c r="H111" s="32">
        <f>H115+H112</f>
        <v>242126017</v>
      </c>
      <c r="I111" s="32">
        <f>I112+I115</f>
        <v>241500000</v>
      </c>
      <c r="J111" s="32">
        <f t="shared" ref="J111:T111" si="27">J112+J115</f>
        <v>241500000</v>
      </c>
      <c r="K111" s="32">
        <f t="shared" si="27"/>
        <v>241500000</v>
      </c>
      <c r="L111" s="32">
        <f t="shared" si="27"/>
        <v>241500000</v>
      </c>
      <c r="M111" s="32">
        <f t="shared" si="27"/>
        <v>241500000</v>
      </c>
      <c r="N111" s="32">
        <f t="shared" si="27"/>
        <v>241500000</v>
      </c>
      <c r="O111" s="32">
        <f t="shared" si="27"/>
        <v>241500000</v>
      </c>
      <c r="P111" s="32">
        <f t="shared" si="27"/>
        <v>241500000</v>
      </c>
      <c r="Q111" s="32">
        <f t="shared" si="27"/>
        <v>241500000</v>
      </c>
      <c r="R111" s="32">
        <f t="shared" si="27"/>
        <v>241500000</v>
      </c>
      <c r="S111" s="32">
        <f t="shared" si="27"/>
        <v>241500000</v>
      </c>
      <c r="T111" s="32">
        <f t="shared" si="27"/>
        <v>241500000</v>
      </c>
      <c r="U111" s="217" t="s">
        <v>21</v>
      </c>
      <c r="V111" s="157" t="s">
        <v>109</v>
      </c>
      <c r="W111" s="191"/>
      <c r="X111" s="192">
        <v>43.459000000000003</v>
      </c>
      <c r="Y111" s="191">
        <f>Y137+Y140+Y143+Y146+Y149+Y152+Y155+Y158+Y161+Y164+Y167+Y170+Y173+Y176+Y179+Y182</f>
        <v>111.899</v>
      </c>
      <c r="Z111" s="192">
        <v>17.25</v>
      </c>
      <c r="AA111" s="192">
        <f>AA191+AA188+AA185</f>
        <v>17</v>
      </c>
      <c r="AB111" s="192">
        <v>100</v>
      </c>
      <c r="AC111" s="192">
        <v>100</v>
      </c>
      <c r="AD111" s="192">
        <v>100</v>
      </c>
      <c r="AE111" s="192">
        <v>100</v>
      </c>
      <c r="AF111" s="192">
        <v>100</v>
      </c>
      <c r="AG111" s="192">
        <v>100</v>
      </c>
      <c r="AH111" s="192">
        <v>100</v>
      </c>
      <c r="AI111" s="192">
        <v>100</v>
      </c>
      <c r="AJ111" s="192">
        <v>100</v>
      </c>
      <c r="AK111" s="192">
        <v>100</v>
      </c>
      <c r="AL111" s="192">
        <v>100</v>
      </c>
      <c r="AM111" s="192">
        <v>100</v>
      </c>
      <c r="AN111" s="191">
        <f>X111+Y111+Z111+AA111+AB111+AC111+AD111+AE111+AF111+AG111+AH111+AI111+AJ111+AK111+AL111+AM111</f>
        <v>1389.6079999999999</v>
      </c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</row>
    <row r="112" spans="1:260" s="13" customFormat="1" ht="79.5" customHeight="1" x14ac:dyDescent="0.2">
      <c r="A112" s="253"/>
      <c r="B112" s="81" t="s">
        <v>95</v>
      </c>
      <c r="C112" s="32">
        <f>E112+F112+G112+H112+I112+J112+K112+L112+M112+N112+O112+P112+Q112+R112+S112+T112</f>
        <v>3654544500</v>
      </c>
      <c r="D112" s="32"/>
      <c r="E112" s="32">
        <v>197121700</v>
      </c>
      <c r="F112" s="32">
        <v>243392500</v>
      </c>
      <c r="G112" s="32">
        <f>G186</f>
        <v>224010600</v>
      </c>
      <c r="H112" s="32">
        <v>230019700</v>
      </c>
      <c r="I112" s="32">
        <v>230000000</v>
      </c>
      <c r="J112" s="32">
        <v>230000000</v>
      </c>
      <c r="K112" s="32">
        <v>230000000</v>
      </c>
      <c r="L112" s="32">
        <v>230000000</v>
      </c>
      <c r="M112" s="32">
        <v>230000000</v>
      </c>
      <c r="N112" s="32">
        <v>230000000</v>
      </c>
      <c r="O112" s="32">
        <v>230000000</v>
      </c>
      <c r="P112" s="32">
        <v>230000000</v>
      </c>
      <c r="Q112" s="32">
        <v>230000000</v>
      </c>
      <c r="R112" s="32">
        <v>230000000</v>
      </c>
      <c r="S112" s="32">
        <v>230000000</v>
      </c>
      <c r="T112" s="32">
        <v>230000000</v>
      </c>
      <c r="U112" s="217"/>
      <c r="V112" s="157"/>
      <c r="W112" s="191"/>
      <c r="X112" s="192"/>
      <c r="Y112" s="191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1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</row>
    <row r="113" spans="1:260" s="13" customFormat="1" ht="47.25" customHeight="1" x14ac:dyDescent="0.2">
      <c r="A113" s="253"/>
      <c r="B113" s="81"/>
      <c r="C113" s="32"/>
      <c r="D113" s="32"/>
      <c r="E113" s="32"/>
      <c r="F113" s="32">
        <f>F138+F141+F144+F147+F150+F153+F156+F159+F162+F165+F168+F171+F174+F177+F180+F183</f>
        <v>243392500</v>
      </c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217"/>
      <c r="V113" s="157"/>
      <c r="W113" s="191"/>
      <c r="X113" s="192"/>
      <c r="Y113" s="191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1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</row>
    <row r="114" spans="1:260" s="13" customFormat="1" ht="47.25" customHeight="1" x14ac:dyDescent="0.2">
      <c r="A114" s="253"/>
      <c r="B114" s="81"/>
      <c r="C114" s="32"/>
      <c r="D114" s="32"/>
      <c r="E114" s="32"/>
      <c r="F114" s="32">
        <f>F139+F142+F145+F148+F151+F154+F157+F160+F163+F166+F169+F172+F175+F178+F181+F184</f>
        <v>16237416</v>
      </c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217"/>
      <c r="V114" s="157"/>
      <c r="W114" s="191"/>
      <c r="X114" s="192"/>
      <c r="Y114" s="191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1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</row>
    <row r="115" spans="1:260" s="13" customFormat="1" ht="31.5" x14ac:dyDescent="0.2">
      <c r="A115" s="262"/>
      <c r="B115" s="81" t="s">
        <v>94</v>
      </c>
      <c r="C115" s="32">
        <f>E115+F115+G115+H115+I115+J115+K115+L115+M115+N115+O115+P115+Q115+R115+S115+T115</f>
        <v>188508592</v>
      </c>
      <c r="D115" s="32"/>
      <c r="E115" s="32">
        <v>10374826</v>
      </c>
      <c r="F115" s="32">
        <f>12810215+3427201</f>
        <v>16237416</v>
      </c>
      <c r="G115" s="32">
        <f t="shared" ref="G115" si="28">G187</f>
        <v>11790033</v>
      </c>
      <c r="H115" s="32">
        <v>12106317</v>
      </c>
      <c r="I115" s="32">
        <v>11500000</v>
      </c>
      <c r="J115" s="32">
        <v>11500000</v>
      </c>
      <c r="K115" s="32">
        <v>11500000</v>
      </c>
      <c r="L115" s="32">
        <v>11500000</v>
      </c>
      <c r="M115" s="32">
        <v>11500000</v>
      </c>
      <c r="N115" s="32">
        <v>11500000</v>
      </c>
      <c r="O115" s="32">
        <v>11500000</v>
      </c>
      <c r="P115" s="32">
        <v>11500000</v>
      </c>
      <c r="Q115" s="32">
        <v>11500000</v>
      </c>
      <c r="R115" s="32">
        <v>11500000</v>
      </c>
      <c r="S115" s="32">
        <v>11500000</v>
      </c>
      <c r="T115" s="32">
        <v>11500000</v>
      </c>
      <c r="U115" s="217"/>
      <c r="V115" s="157"/>
      <c r="W115" s="191"/>
      <c r="X115" s="192"/>
      <c r="Y115" s="191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1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</row>
    <row r="116" spans="1:260" s="13" customFormat="1" ht="15.75" customHeight="1" x14ac:dyDescent="0.2">
      <c r="A116" s="252" t="s">
        <v>74</v>
      </c>
      <c r="B116" s="21" t="s">
        <v>96</v>
      </c>
      <c r="C116" s="32">
        <f>C118+C117</f>
        <v>105068731</v>
      </c>
      <c r="D116" s="32"/>
      <c r="E116" s="32">
        <f>E118+E117</f>
        <v>105068731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217" t="s">
        <v>21</v>
      </c>
      <c r="V116" s="157" t="s">
        <v>109</v>
      </c>
      <c r="W116" s="191"/>
      <c r="X116" s="191">
        <v>14.866</v>
      </c>
      <c r="Y116" s="191"/>
      <c r="Z116" s="191"/>
      <c r="AA116" s="191"/>
      <c r="AB116" s="191"/>
      <c r="AC116" s="191"/>
      <c r="AD116" s="191"/>
      <c r="AE116" s="191"/>
      <c r="AF116" s="191"/>
      <c r="AG116" s="191"/>
      <c r="AH116" s="191"/>
      <c r="AI116" s="191"/>
      <c r="AJ116" s="191"/>
      <c r="AK116" s="191"/>
      <c r="AL116" s="191"/>
      <c r="AM116" s="191"/>
      <c r="AN116" s="191">
        <f>X116</f>
        <v>14.866</v>
      </c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</row>
    <row r="117" spans="1:260" s="13" customFormat="1" ht="78.75" x14ac:dyDescent="0.2">
      <c r="A117" s="253"/>
      <c r="B117" s="81" t="s">
        <v>95</v>
      </c>
      <c r="C117" s="32">
        <f t="shared" ref="C117:C136" si="29">E117</f>
        <v>99815294</v>
      </c>
      <c r="D117" s="32"/>
      <c r="E117" s="32">
        <v>99815294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217"/>
      <c r="V117" s="157"/>
      <c r="W117" s="191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/>
      <c r="AH117" s="191"/>
      <c r="AI117" s="191"/>
      <c r="AJ117" s="191"/>
      <c r="AK117" s="191"/>
      <c r="AL117" s="191"/>
      <c r="AM117" s="191"/>
      <c r="AN117" s="191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</row>
    <row r="118" spans="1:260" s="13" customFormat="1" ht="31.5" x14ac:dyDescent="0.2">
      <c r="A118" s="262"/>
      <c r="B118" s="81" t="s">
        <v>94</v>
      </c>
      <c r="C118" s="32">
        <f t="shared" si="29"/>
        <v>5253437</v>
      </c>
      <c r="D118" s="32"/>
      <c r="E118" s="32">
        <v>5253437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217"/>
      <c r="V118" s="157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1"/>
      <c r="AI118" s="191"/>
      <c r="AJ118" s="191"/>
      <c r="AK118" s="191"/>
      <c r="AL118" s="191"/>
      <c r="AM118" s="191"/>
      <c r="AN118" s="191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</row>
    <row r="119" spans="1:260" s="13" customFormat="1" ht="15.75" customHeight="1" x14ac:dyDescent="0.2">
      <c r="A119" s="252" t="s">
        <v>75</v>
      </c>
      <c r="B119" s="21" t="s">
        <v>96</v>
      </c>
      <c r="C119" s="32">
        <f t="shared" si="29"/>
        <v>80573670</v>
      </c>
      <c r="D119" s="32"/>
      <c r="E119" s="32">
        <f>E121+E120</f>
        <v>80573670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217" t="s">
        <v>21</v>
      </c>
      <c r="V119" s="157" t="s">
        <v>109</v>
      </c>
      <c r="W119" s="191"/>
      <c r="X119" s="191">
        <v>17.114999999999998</v>
      </c>
      <c r="Y119" s="191"/>
      <c r="Z119" s="191"/>
      <c r="AA119" s="191"/>
      <c r="AB119" s="191"/>
      <c r="AC119" s="191"/>
      <c r="AD119" s="191"/>
      <c r="AE119" s="191"/>
      <c r="AF119" s="191"/>
      <c r="AG119" s="191"/>
      <c r="AH119" s="191"/>
      <c r="AI119" s="191"/>
      <c r="AJ119" s="191"/>
      <c r="AK119" s="191"/>
      <c r="AL119" s="191"/>
      <c r="AM119" s="191"/>
      <c r="AN119" s="191">
        <v>17.114999999999998</v>
      </c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</row>
    <row r="120" spans="1:260" s="13" customFormat="1" ht="78.75" x14ac:dyDescent="0.2">
      <c r="A120" s="253"/>
      <c r="B120" s="81" t="s">
        <v>95</v>
      </c>
      <c r="C120" s="32">
        <f t="shared" si="29"/>
        <v>76544986</v>
      </c>
      <c r="D120" s="32"/>
      <c r="E120" s="32">
        <v>76544986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217"/>
      <c r="V120" s="157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/>
      <c r="AH120" s="191"/>
      <c r="AI120" s="191"/>
      <c r="AJ120" s="191"/>
      <c r="AK120" s="191"/>
      <c r="AL120" s="191"/>
      <c r="AM120" s="191"/>
      <c r="AN120" s="191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</row>
    <row r="121" spans="1:260" s="13" customFormat="1" ht="31.5" x14ac:dyDescent="0.2">
      <c r="A121" s="262"/>
      <c r="B121" s="81" t="s">
        <v>94</v>
      </c>
      <c r="C121" s="32">
        <f t="shared" si="29"/>
        <v>4028684</v>
      </c>
      <c r="D121" s="32"/>
      <c r="E121" s="32">
        <v>4028684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217"/>
      <c r="V121" s="157"/>
      <c r="W121" s="191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/>
      <c r="AH121" s="191"/>
      <c r="AI121" s="191"/>
      <c r="AJ121" s="191"/>
      <c r="AK121" s="191"/>
      <c r="AL121" s="191"/>
      <c r="AM121" s="191"/>
      <c r="AN121" s="191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</row>
    <row r="122" spans="1:260" s="13" customFormat="1" ht="15.75" customHeight="1" x14ac:dyDescent="0.2">
      <c r="A122" s="252" t="s">
        <v>76</v>
      </c>
      <c r="B122" s="21" t="s">
        <v>96</v>
      </c>
      <c r="C122" s="32">
        <f t="shared" si="29"/>
        <v>767743</v>
      </c>
      <c r="D122" s="32"/>
      <c r="E122" s="32">
        <f>E124+E123</f>
        <v>767743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173" t="s">
        <v>21</v>
      </c>
      <c r="V122" s="227" t="s">
        <v>109</v>
      </c>
      <c r="W122" s="197"/>
      <c r="X122" s="197">
        <v>0.36599999999999999</v>
      </c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>
        <v>0.36599999999999999</v>
      </c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</row>
    <row r="123" spans="1:260" s="13" customFormat="1" ht="78.75" x14ac:dyDescent="0.2">
      <c r="A123" s="253"/>
      <c r="B123" s="81" t="s">
        <v>95</v>
      </c>
      <c r="C123" s="32">
        <f t="shared" si="29"/>
        <v>729356</v>
      </c>
      <c r="D123" s="32"/>
      <c r="E123" s="32">
        <v>729356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174"/>
      <c r="V123" s="190"/>
      <c r="W123" s="200"/>
      <c r="X123" s="200"/>
      <c r="Y123" s="200"/>
      <c r="Z123" s="200"/>
      <c r="AA123" s="200"/>
      <c r="AB123" s="200"/>
      <c r="AC123" s="200"/>
      <c r="AD123" s="200"/>
      <c r="AE123" s="200"/>
      <c r="AF123" s="200"/>
      <c r="AG123" s="200"/>
      <c r="AH123" s="200"/>
      <c r="AI123" s="200"/>
      <c r="AJ123" s="200"/>
      <c r="AK123" s="200"/>
      <c r="AL123" s="200"/>
      <c r="AM123" s="200"/>
      <c r="AN123" s="200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</row>
    <row r="124" spans="1:260" s="13" customFormat="1" ht="31.5" x14ac:dyDescent="0.2">
      <c r="A124" s="262"/>
      <c r="B124" s="81" t="s">
        <v>94</v>
      </c>
      <c r="C124" s="32">
        <f t="shared" si="29"/>
        <v>38387</v>
      </c>
      <c r="D124" s="32"/>
      <c r="E124" s="32">
        <v>38387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175"/>
      <c r="V124" s="195"/>
      <c r="W124" s="201"/>
      <c r="X124" s="201"/>
      <c r="Y124" s="201"/>
      <c r="Z124" s="201"/>
      <c r="AA124" s="201"/>
      <c r="AB124" s="201"/>
      <c r="AC124" s="201"/>
      <c r="AD124" s="201"/>
      <c r="AE124" s="201"/>
      <c r="AF124" s="201"/>
      <c r="AG124" s="201"/>
      <c r="AH124" s="201"/>
      <c r="AI124" s="201"/>
      <c r="AJ124" s="201"/>
      <c r="AK124" s="201"/>
      <c r="AL124" s="201"/>
      <c r="AM124" s="201"/>
      <c r="AN124" s="201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</row>
    <row r="125" spans="1:260" s="13" customFormat="1" ht="15.75" customHeight="1" x14ac:dyDescent="0.2">
      <c r="A125" s="252" t="s">
        <v>77</v>
      </c>
      <c r="B125" s="21" t="s">
        <v>96</v>
      </c>
      <c r="C125" s="32">
        <f t="shared" si="29"/>
        <v>1807456</v>
      </c>
      <c r="D125" s="32"/>
      <c r="E125" s="32">
        <f>E127+E126</f>
        <v>1807456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173" t="s">
        <v>21</v>
      </c>
      <c r="V125" s="227" t="s">
        <v>109</v>
      </c>
      <c r="W125" s="197"/>
      <c r="X125" s="197">
        <v>0.875</v>
      </c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>
        <v>0.875</v>
      </c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</row>
    <row r="126" spans="1:260" s="13" customFormat="1" ht="70.5" customHeight="1" x14ac:dyDescent="0.2">
      <c r="A126" s="253"/>
      <c r="B126" s="81" t="s">
        <v>95</v>
      </c>
      <c r="C126" s="32">
        <f t="shared" si="29"/>
        <v>1717083</v>
      </c>
      <c r="D126" s="32"/>
      <c r="E126" s="32">
        <v>1717083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174"/>
      <c r="V126" s="190"/>
      <c r="W126" s="200"/>
      <c r="X126" s="200"/>
      <c r="Y126" s="200"/>
      <c r="Z126" s="200"/>
      <c r="AA126" s="200"/>
      <c r="AB126" s="200"/>
      <c r="AC126" s="200"/>
      <c r="AD126" s="200"/>
      <c r="AE126" s="200"/>
      <c r="AF126" s="200"/>
      <c r="AG126" s="200"/>
      <c r="AH126" s="200"/>
      <c r="AI126" s="200"/>
      <c r="AJ126" s="200"/>
      <c r="AK126" s="200"/>
      <c r="AL126" s="200"/>
      <c r="AM126" s="200"/>
      <c r="AN126" s="200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</row>
    <row r="127" spans="1:260" s="13" customFormat="1" ht="31.5" x14ac:dyDescent="0.2">
      <c r="A127" s="262"/>
      <c r="B127" s="81" t="s">
        <v>94</v>
      </c>
      <c r="C127" s="32">
        <f t="shared" si="29"/>
        <v>90373</v>
      </c>
      <c r="D127" s="32"/>
      <c r="E127" s="32">
        <v>90373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175"/>
      <c r="V127" s="195"/>
      <c r="W127" s="201"/>
      <c r="X127" s="201"/>
      <c r="Y127" s="201"/>
      <c r="Z127" s="201"/>
      <c r="AA127" s="201"/>
      <c r="AB127" s="201"/>
      <c r="AC127" s="201"/>
      <c r="AD127" s="201"/>
      <c r="AE127" s="201"/>
      <c r="AF127" s="201"/>
      <c r="AG127" s="201"/>
      <c r="AH127" s="201"/>
      <c r="AI127" s="201"/>
      <c r="AJ127" s="201"/>
      <c r="AK127" s="201"/>
      <c r="AL127" s="201"/>
      <c r="AM127" s="201"/>
      <c r="AN127" s="201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</row>
    <row r="128" spans="1:260" s="13" customFormat="1" ht="15.75" customHeight="1" x14ac:dyDescent="0.2">
      <c r="A128" s="252" t="s">
        <v>78</v>
      </c>
      <c r="B128" s="21" t="s">
        <v>96</v>
      </c>
      <c r="C128" s="32">
        <f t="shared" si="29"/>
        <v>14421184</v>
      </c>
      <c r="D128" s="32"/>
      <c r="E128" s="32">
        <f>E130+E129</f>
        <v>14421184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173" t="s">
        <v>21</v>
      </c>
      <c r="V128" s="227" t="s">
        <v>109</v>
      </c>
      <c r="W128" s="197"/>
      <c r="X128" s="197">
        <v>7.617</v>
      </c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>
        <v>7.617</v>
      </c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</row>
    <row r="129" spans="1:260" s="13" customFormat="1" ht="78.75" x14ac:dyDescent="0.2">
      <c r="A129" s="253"/>
      <c r="B129" s="81" t="s">
        <v>95</v>
      </c>
      <c r="C129" s="32">
        <f t="shared" si="29"/>
        <v>13700125</v>
      </c>
      <c r="D129" s="32"/>
      <c r="E129" s="32">
        <v>13700125</v>
      </c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174"/>
      <c r="V129" s="190"/>
      <c r="W129" s="198"/>
      <c r="X129" s="198"/>
      <c r="Y129" s="198"/>
      <c r="Z129" s="198"/>
      <c r="AA129" s="198"/>
      <c r="AB129" s="198"/>
      <c r="AC129" s="198"/>
      <c r="AD129" s="198"/>
      <c r="AE129" s="198"/>
      <c r="AF129" s="198"/>
      <c r="AG129" s="198"/>
      <c r="AH129" s="198"/>
      <c r="AI129" s="198"/>
      <c r="AJ129" s="198"/>
      <c r="AK129" s="198"/>
      <c r="AL129" s="198"/>
      <c r="AM129" s="198"/>
      <c r="AN129" s="198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</row>
    <row r="130" spans="1:260" s="13" customFormat="1" ht="31.5" x14ac:dyDescent="0.2">
      <c r="A130" s="262"/>
      <c r="B130" s="81" t="s">
        <v>94</v>
      </c>
      <c r="C130" s="32">
        <f t="shared" si="29"/>
        <v>721059</v>
      </c>
      <c r="D130" s="32"/>
      <c r="E130" s="32">
        <v>721059</v>
      </c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175"/>
      <c r="V130" s="195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</row>
    <row r="131" spans="1:260" s="13" customFormat="1" ht="15.75" customHeight="1" x14ac:dyDescent="0.2">
      <c r="A131" s="252" t="s">
        <v>79</v>
      </c>
      <c r="B131" s="21" t="s">
        <v>96</v>
      </c>
      <c r="C131" s="32">
        <f t="shared" si="29"/>
        <v>4831759</v>
      </c>
      <c r="D131" s="32"/>
      <c r="E131" s="32">
        <f>E133+E132</f>
        <v>4831759</v>
      </c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173" t="s">
        <v>21</v>
      </c>
      <c r="V131" s="227" t="s">
        <v>109</v>
      </c>
      <c r="W131" s="197"/>
      <c r="X131" s="197">
        <v>2.62</v>
      </c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>
        <v>2.62</v>
      </c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</row>
    <row r="132" spans="1:260" s="13" customFormat="1" ht="78.75" x14ac:dyDescent="0.2">
      <c r="A132" s="253"/>
      <c r="B132" s="81" t="s">
        <v>95</v>
      </c>
      <c r="C132" s="32">
        <f t="shared" si="29"/>
        <v>4590171</v>
      </c>
      <c r="D132" s="32"/>
      <c r="E132" s="32">
        <v>4590171</v>
      </c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174"/>
      <c r="V132" s="190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8"/>
      <c r="AL132" s="198"/>
      <c r="AM132" s="198"/>
      <c r="AN132" s="198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</row>
    <row r="133" spans="1:260" s="13" customFormat="1" ht="40.5" customHeight="1" x14ac:dyDescent="0.2">
      <c r="A133" s="262"/>
      <c r="B133" s="81" t="s">
        <v>94</v>
      </c>
      <c r="C133" s="32">
        <f t="shared" si="29"/>
        <v>241588</v>
      </c>
      <c r="D133" s="32"/>
      <c r="E133" s="32">
        <v>241588</v>
      </c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175"/>
      <c r="V133" s="195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</row>
    <row r="134" spans="1:260" s="13" customFormat="1" ht="15.75" x14ac:dyDescent="0.2">
      <c r="A134" s="252" t="s">
        <v>80</v>
      </c>
      <c r="B134" s="21" t="s">
        <v>96</v>
      </c>
      <c r="C134" s="32">
        <f t="shared" si="29"/>
        <v>25983</v>
      </c>
      <c r="D134" s="32"/>
      <c r="E134" s="32">
        <f>E136+E135</f>
        <v>25983</v>
      </c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173" t="s">
        <v>27</v>
      </c>
      <c r="V134" s="173" t="s">
        <v>27</v>
      </c>
      <c r="W134" s="197" t="s">
        <v>27</v>
      </c>
      <c r="X134" s="197" t="s">
        <v>27</v>
      </c>
      <c r="Y134" s="197" t="s">
        <v>27</v>
      </c>
      <c r="Z134" s="197" t="s">
        <v>27</v>
      </c>
      <c r="AA134" s="197" t="s">
        <v>27</v>
      </c>
      <c r="AB134" s="197" t="s">
        <v>27</v>
      </c>
      <c r="AC134" s="197" t="s">
        <v>27</v>
      </c>
      <c r="AD134" s="197" t="s">
        <v>27</v>
      </c>
      <c r="AE134" s="197" t="s">
        <v>27</v>
      </c>
      <c r="AF134" s="197" t="s">
        <v>27</v>
      </c>
      <c r="AG134" s="197" t="s">
        <v>27</v>
      </c>
      <c r="AH134" s="197" t="s">
        <v>27</v>
      </c>
      <c r="AI134" s="197" t="s">
        <v>27</v>
      </c>
      <c r="AJ134" s="197" t="s">
        <v>27</v>
      </c>
      <c r="AK134" s="197" t="s">
        <v>27</v>
      </c>
      <c r="AL134" s="197" t="s">
        <v>27</v>
      </c>
      <c r="AM134" s="197" t="s">
        <v>27</v>
      </c>
      <c r="AN134" s="197" t="s">
        <v>27</v>
      </c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</row>
    <row r="135" spans="1:260" s="13" customFormat="1" ht="71.25" customHeight="1" x14ac:dyDescent="0.2">
      <c r="A135" s="253"/>
      <c r="B135" s="81" t="s">
        <v>95</v>
      </c>
      <c r="C135" s="32">
        <f t="shared" si="29"/>
        <v>24685</v>
      </c>
      <c r="D135" s="32"/>
      <c r="E135" s="32">
        <v>24685</v>
      </c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174"/>
      <c r="V135" s="174"/>
      <c r="W135" s="198"/>
      <c r="X135" s="198" t="s">
        <v>27</v>
      </c>
      <c r="Y135" s="198"/>
      <c r="Z135" s="198" t="s">
        <v>27</v>
      </c>
      <c r="AA135" s="198"/>
      <c r="AB135" s="198"/>
      <c r="AC135" s="198"/>
      <c r="AD135" s="198"/>
      <c r="AE135" s="198"/>
      <c r="AF135" s="198"/>
      <c r="AG135" s="198"/>
      <c r="AH135" s="198"/>
      <c r="AI135" s="198"/>
      <c r="AJ135" s="198"/>
      <c r="AK135" s="198"/>
      <c r="AL135" s="198"/>
      <c r="AM135" s="198"/>
      <c r="AN135" s="198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</row>
    <row r="136" spans="1:260" s="13" customFormat="1" ht="31.5" x14ac:dyDescent="0.2">
      <c r="A136" s="253"/>
      <c r="B136" s="81" t="s">
        <v>94</v>
      </c>
      <c r="C136" s="32">
        <f t="shared" si="29"/>
        <v>1298</v>
      </c>
      <c r="D136" s="32"/>
      <c r="E136" s="32">
        <v>1298</v>
      </c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175"/>
      <c r="V136" s="175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</row>
    <row r="137" spans="1:260" s="13" customFormat="1" ht="15.75" x14ac:dyDescent="0.2">
      <c r="A137" s="252" t="s">
        <v>139</v>
      </c>
      <c r="B137" s="21" t="s">
        <v>96</v>
      </c>
      <c r="C137" s="32">
        <f t="shared" ref="C137:C184" si="30">F137</f>
        <v>16360032</v>
      </c>
      <c r="D137" s="32"/>
      <c r="E137" s="32"/>
      <c r="F137" s="32">
        <v>16360032</v>
      </c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173" t="s">
        <v>21</v>
      </c>
      <c r="V137" s="227" t="s">
        <v>109</v>
      </c>
      <c r="W137" s="197"/>
      <c r="X137" s="197"/>
      <c r="Y137" s="197">
        <v>7.242</v>
      </c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7">
        <f>Y137</f>
        <v>7.242</v>
      </c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</row>
    <row r="138" spans="1:260" s="13" customFormat="1" ht="78.75" x14ac:dyDescent="0.2">
      <c r="A138" s="253"/>
      <c r="B138" s="81" t="s">
        <v>95</v>
      </c>
      <c r="C138" s="32">
        <f t="shared" si="30"/>
        <v>15542031</v>
      </c>
      <c r="D138" s="32"/>
      <c r="E138" s="32"/>
      <c r="F138" s="32">
        <v>15542031</v>
      </c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174"/>
      <c r="V138" s="190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8"/>
      <c r="AI138" s="198"/>
      <c r="AJ138" s="198"/>
      <c r="AK138" s="198"/>
      <c r="AL138" s="198"/>
      <c r="AM138" s="198"/>
      <c r="AN138" s="198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</row>
    <row r="139" spans="1:260" s="13" customFormat="1" ht="31.5" x14ac:dyDescent="0.2">
      <c r="A139" s="253"/>
      <c r="B139" s="81" t="s">
        <v>94</v>
      </c>
      <c r="C139" s="32">
        <f t="shared" si="30"/>
        <v>818001</v>
      </c>
      <c r="D139" s="32"/>
      <c r="E139" s="32"/>
      <c r="F139" s="32">
        <v>818001</v>
      </c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175"/>
      <c r="V139" s="195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</row>
    <row r="140" spans="1:260" s="13" customFormat="1" ht="15.75" x14ac:dyDescent="0.2">
      <c r="A140" s="252" t="s">
        <v>140</v>
      </c>
      <c r="B140" s="21" t="s">
        <v>96</v>
      </c>
      <c r="C140" s="32">
        <f t="shared" si="30"/>
        <v>9960386</v>
      </c>
      <c r="D140" s="32"/>
      <c r="E140" s="32"/>
      <c r="F140" s="32">
        <v>9960386</v>
      </c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173" t="s">
        <v>21</v>
      </c>
      <c r="V140" s="227" t="s">
        <v>109</v>
      </c>
      <c r="W140" s="197"/>
      <c r="X140" s="197"/>
      <c r="Y140" s="197">
        <v>4.1150000000000002</v>
      </c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>
        <f>Y140</f>
        <v>4.1150000000000002</v>
      </c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</row>
    <row r="141" spans="1:260" s="13" customFormat="1" ht="78.75" x14ac:dyDescent="0.2">
      <c r="A141" s="253"/>
      <c r="B141" s="81" t="s">
        <v>95</v>
      </c>
      <c r="C141" s="32">
        <f t="shared" si="30"/>
        <v>9462367</v>
      </c>
      <c r="D141" s="32"/>
      <c r="E141" s="32"/>
      <c r="F141" s="32">
        <v>9462367</v>
      </c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174"/>
      <c r="V141" s="190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</row>
    <row r="142" spans="1:260" s="13" customFormat="1" ht="31.5" x14ac:dyDescent="0.2">
      <c r="A142" s="253"/>
      <c r="B142" s="81" t="s">
        <v>94</v>
      </c>
      <c r="C142" s="32">
        <f t="shared" si="30"/>
        <v>498019</v>
      </c>
      <c r="D142" s="32"/>
      <c r="E142" s="32"/>
      <c r="F142" s="32">
        <v>498019</v>
      </c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175"/>
      <c r="V142" s="195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</row>
    <row r="143" spans="1:260" s="13" customFormat="1" ht="15.75" x14ac:dyDescent="0.2">
      <c r="A143" s="211" t="s">
        <v>141</v>
      </c>
      <c r="B143" s="21" t="s">
        <v>96</v>
      </c>
      <c r="C143" s="32">
        <f t="shared" si="30"/>
        <v>57642161</v>
      </c>
      <c r="D143" s="32"/>
      <c r="E143" s="32"/>
      <c r="F143" s="32">
        <v>57642161</v>
      </c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173" t="s">
        <v>21</v>
      </c>
      <c r="V143" s="227" t="s">
        <v>109</v>
      </c>
      <c r="W143" s="197"/>
      <c r="X143" s="197"/>
      <c r="Y143" s="197">
        <v>23.209</v>
      </c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  <c r="AM143" s="197"/>
      <c r="AN143" s="197">
        <v>23.209</v>
      </c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</row>
    <row r="144" spans="1:260" s="13" customFormat="1" ht="78.75" x14ac:dyDescent="0.2">
      <c r="A144" s="211"/>
      <c r="B144" s="81" t="s">
        <v>95</v>
      </c>
      <c r="C144" s="32">
        <f t="shared" si="30"/>
        <v>54760053</v>
      </c>
      <c r="D144" s="32"/>
      <c r="E144" s="32"/>
      <c r="F144" s="32">
        <v>54760053</v>
      </c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174"/>
      <c r="V144" s="190"/>
      <c r="W144" s="198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98"/>
      <c r="AI144" s="198"/>
      <c r="AJ144" s="198"/>
      <c r="AK144" s="198"/>
      <c r="AL144" s="198"/>
      <c r="AM144" s="198"/>
      <c r="AN144" s="198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</row>
    <row r="145" spans="1:260" s="13" customFormat="1" ht="31.5" x14ac:dyDescent="0.2">
      <c r="A145" s="211"/>
      <c r="B145" s="81" t="s">
        <v>94</v>
      </c>
      <c r="C145" s="32">
        <f t="shared" si="30"/>
        <v>2882108</v>
      </c>
      <c r="D145" s="32"/>
      <c r="E145" s="32"/>
      <c r="F145" s="32">
        <v>2882108</v>
      </c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175"/>
      <c r="V145" s="195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</row>
    <row r="146" spans="1:260" s="13" customFormat="1" ht="15.75" x14ac:dyDescent="0.2">
      <c r="A146" s="252" t="s">
        <v>142</v>
      </c>
      <c r="B146" s="21" t="s">
        <v>96</v>
      </c>
      <c r="C146" s="32">
        <f t="shared" si="30"/>
        <v>5674385</v>
      </c>
      <c r="D146" s="32"/>
      <c r="E146" s="32"/>
      <c r="F146" s="32">
        <v>5674385</v>
      </c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173" t="s">
        <v>21</v>
      </c>
      <c r="V146" s="227" t="s">
        <v>109</v>
      </c>
      <c r="W146" s="197"/>
      <c r="X146" s="197"/>
      <c r="Y146" s="197">
        <v>2.52</v>
      </c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  <c r="AM146" s="197"/>
      <c r="AN146" s="197">
        <f>Y146</f>
        <v>2.52</v>
      </c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</row>
    <row r="147" spans="1:260" s="13" customFormat="1" ht="78.75" x14ac:dyDescent="0.2">
      <c r="A147" s="253"/>
      <c r="B147" s="81" t="s">
        <v>95</v>
      </c>
      <c r="C147" s="32">
        <f t="shared" si="30"/>
        <v>5390666</v>
      </c>
      <c r="D147" s="32"/>
      <c r="E147" s="32"/>
      <c r="F147" s="32">
        <v>5390666</v>
      </c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174"/>
      <c r="V147" s="190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8"/>
      <c r="AI147" s="198"/>
      <c r="AJ147" s="198"/>
      <c r="AK147" s="198"/>
      <c r="AL147" s="198"/>
      <c r="AM147" s="198"/>
      <c r="AN147" s="198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  <c r="IU147" s="12"/>
      <c r="IV147" s="12"/>
      <c r="IW147" s="12"/>
      <c r="IX147" s="12"/>
      <c r="IY147" s="12"/>
      <c r="IZ147" s="12"/>
    </row>
    <row r="148" spans="1:260" s="13" customFormat="1" ht="31.5" x14ac:dyDescent="0.2">
      <c r="A148" s="253"/>
      <c r="B148" s="81" t="s">
        <v>94</v>
      </c>
      <c r="C148" s="32">
        <f t="shared" si="30"/>
        <v>283719</v>
      </c>
      <c r="D148" s="32"/>
      <c r="E148" s="32"/>
      <c r="F148" s="32">
        <v>283719</v>
      </c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175"/>
      <c r="V148" s="195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</row>
    <row r="149" spans="1:260" s="13" customFormat="1" ht="15.75" x14ac:dyDescent="0.2">
      <c r="A149" s="252" t="s">
        <v>143</v>
      </c>
      <c r="B149" s="21" t="s">
        <v>96</v>
      </c>
      <c r="C149" s="32">
        <f t="shared" si="30"/>
        <v>3051108</v>
      </c>
      <c r="D149" s="32"/>
      <c r="E149" s="32"/>
      <c r="F149" s="32">
        <v>3051108</v>
      </c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173" t="s">
        <v>21</v>
      </c>
      <c r="V149" s="227" t="s">
        <v>109</v>
      </c>
      <c r="W149" s="197"/>
      <c r="X149" s="197"/>
      <c r="Y149" s="197">
        <v>1.355</v>
      </c>
      <c r="Z149" s="197"/>
      <c r="AA149" s="197"/>
      <c r="AB149" s="197"/>
      <c r="AC149" s="197"/>
      <c r="AD149" s="197"/>
      <c r="AE149" s="197"/>
      <c r="AF149" s="197"/>
      <c r="AG149" s="197"/>
      <c r="AH149" s="197"/>
      <c r="AI149" s="197"/>
      <c r="AJ149" s="197"/>
      <c r="AK149" s="197"/>
      <c r="AL149" s="197"/>
      <c r="AM149" s="197"/>
      <c r="AN149" s="197">
        <f>Y149</f>
        <v>1.355</v>
      </c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</row>
    <row r="150" spans="1:260" s="13" customFormat="1" ht="78.75" x14ac:dyDescent="0.2">
      <c r="A150" s="253"/>
      <c r="B150" s="81" t="s">
        <v>95</v>
      </c>
      <c r="C150" s="32">
        <f t="shared" si="30"/>
        <v>2898552</v>
      </c>
      <c r="D150" s="32"/>
      <c r="E150" s="32"/>
      <c r="F150" s="32">
        <v>2898552</v>
      </c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174"/>
      <c r="V150" s="190"/>
      <c r="W150" s="198"/>
      <c r="X150" s="198"/>
      <c r="Y150" s="198"/>
      <c r="Z150" s="198"/>
      <c r="AA150" s="198"/>
      <c r="AB150" s="198"/>
      <c r="AC150" s="198"/>
      <c r="AD150" s="198"/>
      <c r="AE150" s="198"/>
      <c r="AF150" s="198"/>
      <c r="AG150" s="198"/>
      <c r="AH150" s="198"/>
      <c r="AI150" s="198"/>
      <c r="AJ150" s="198"/>
      <c r="AK150" s="198"/>
      <c r="AL150" s="198"/>
      <c r="AM150" s="198"/>
      <c r="AN150" s="198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</row>
    <row r="151" spans="1:260" s="13" customFormat="1" ht="31.5" x14ac:dyDescent="0.2">
      <c r="A151" s="253"/>
      <c r="B151" s="81" t="s">
        <v>94</v>
      </c>
      <c r="C151" s="32">
        <f t="shared" si="30"/>
        <v>152556</v>
      </c>
      <c r="D151" s="32"/>
      <c r="E151" s="32"/>
      <c r="F151" s="32">
        <v>152556</v>
      </c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175"/>
      <c r="V151" s="195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</row>
    <row r="152" spans="1:260" s="13" customFormat="1" ht="15.75" x14ac:dyDescent="0.2">
      <c r="A152" s="252" t="s">
        <v>144</v>
      </c>
      <c r="B152" s="21" t="s">
        <v>96</v>
      </c>
      <c r="C152" s="32">
        <f t="shared" si="30"/>
        <v>6239572</v>
      </c>
      <c r="D152" s="32"/>
      <c r="E152" s="32"/>
      <c r="F152" s="32">
        <v>6239572</v>
      </c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173" t="s">
        <v>21</v>
      </c>
      <c r="V152" s="227" t="s">
        <v>109</v>
      </c>
      <c r="W152" s="197"/>
      <c r="X152" s="197"/>
      <c r="Y152" s="197">
        <v>2.7709999999999999</v>
      </c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>
        <f>Y152</f>
        <v>2.7709999999999999</v>
      </c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</row>
    <row r="153" spans="1:260" s="13" customFormat="1" ht="78.75" x14ac:dyDescent="0.2">
      <c r="A153" s="253"/>
      <c r="B153" s="81" t="s">
        <v>95</v>
      </c>
      <c r="C153" s="32">
        <f t="shared" si="30"/>
        <v>5927593</v>
      </c>
      <c r="D153" s="32"/>
      <c r="E153" s="32"/>
      <c r="F153" s="32">
        <v>5927593</v>
      </c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174"/>
      <c r="V153" s="190"/>
      <c r="W153" s="198"/>
      <c r="X153" s="198"/>
      <c r="Y153" s="198"/>
      <c r="Z153" s="198"/>
      <c r="AA153" s="198"/>
      <c r="AB153" s="198"/>
      <c r="AC153" s="198"/>
      <c r="AD153" s="198"/>
      <c r="AE153" s="198"/>
      <c r="AF153" s="198"/>
      <c r="AG153" s="198"/>
      <c r="AH153" s="198"/>
      <c r="AI153" s="198"/>
      <c r="AJ153" s="198"/>
      <c r="AK153" s="198"/>
      <c r="AL153" s="198"/>
      <c r="AM153" s="198"/>
      <c r="AN153" s="198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</row>
    <row r="154" spans="1:260" s="13" customFormat="1" ht="31.5" x14ac:dyDescent="0.2">
      <c r="A154" s="253"/>
      <c r="B154" s="81" t="s">
        <v>94</v>
      </c>
      <c r="C154" s="32">
        <f t="shared" si="30"/>
        <v>311979</v>
      </c>
      <c r="D154" s="32"/>
      <c r="E154" s="32"/>
      <c r="F154" s="32">
        <v>311979</v>
      </c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175"/>
      <c r="V154" s="195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</row>
    <row r="155" spans="1:260" s="13" customFormat="1" ht="15.75" x14ac:dyDescent="0.2">
      <c r="A155" s="252" t="s">
        <v>145</v>
      </c>
      <c r="B155" s="21" t="s">
        <v>96</v>
      </c>
      <c r="C155" s="32">
        <f t="shared" si="30"/>
        <v>11104160</v>
      </c>
      <c r="D155" s="32"/>
      <c r="E155" s="32"/>
      <c r="F155" s="32">
        <v>11104160</v>
      </c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173" t="s">
        <v>21</v>
      </c>
      <c r="V155" s="227" t="s">
        <v>109</v>
      </c>
      <c r="W155" s="197"/>
      <c r="X155" s="197"/>
      <c r="Y155" s="197">
        <v>4.6619999999999999</v>
      </c>
      <c r="Z155" s="197"/>
      <c r="AA155" s="197"/>
      <c r="AB155" s="197"/>
      <c r="AC155" s="197"/>
      <c r="AD155" s="197"/>
      <c r="AE155" s="197"/>
      <c r="AF155" s="197"/>
      <c r="AG155" s="197"/>
      <c r="AH155" s="197"/>
      <c r="AI155" s="197"/>
      <c r="AJ155" s="197"/>
      <c r="AK155" s="197"/>
      <c r="AL155" s="197"/>
      <c r="AM155" s="197"/>
      <c r="AN155" s="197">
        <f>Y155</f>
        <v>4.6619999999999999</v>
      </c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  <c r="IU155" s="12"/>
      <c r="IV155" s="12"/>
      <c r="IW155" s="12"/>
      <c r="IX155" s="12"/>
      <c r="IY155" s="12"/>
      <c r="IZ155" s="12"/>
    </row>
    <row r="156" spans="1:260" s="13" customFormat="1" ht="78.75" x14ac:dyDescent="0.2">
      <c r="A156" s="253"/>
      <c r="B156" s="81" t="s">
        <v>95</v>
      </c>
      <c r="C156" s="32">
        <f t="shared" si="30"/>
        <v>10548952</v>
      </c>
      <c r="D156" s="32"/>
      <c r="E156" s="32"/>
      <c r="F156" s="32">
        <v>10548952</v>
      </c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174"/>
      <c r="V156" s="190"/>
      <c r="W156" s="198"/>
      <c r="X156" s="198"/>
      <c r="Y156" s="198"/>
      <c r="Z156" s="198"/>
      <c r="AA156" s="198"/>
      <c r="AB156" s="198"/>
      <c r="AC156" s="198"/>
      <c r="AD156" s="198"/>
      <c r="AE156" s="198"/>
      <c r="AF156" s="198"/>
      <c r="AG156" s="198"/>
      <c r="AH156" s="198"/>
      <c r="AI156" s="198"/>
      <c r="AJ156" s="198"/>
      <c r="AK156" s="198"/>
      <c r="AL156" s="198"/>
      <c r="AM156" s="198"/>
      <c r="AN156" s="198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  <c r="IU156" s="12"/>
      <c r="IV156" s="12"/>
      <c r="IW156" s="12"/>
      <c r="IX156" s="12"/>
      <c r="IY156" s="12"/>
      <c r="IZ156" s="12"/>
    </row>
    <row r="157" spans="1:260" s="13" customFormat="1" ht="31.5" x14ac:dyDescent="0.2">
      <c r="A157" s="253"/>
      <c r="B157" s="81" t="s">
        <v>94</v>
      </c>
      <c r="C157" s="32">
        <f t="shared" si="30"/>
        <v>555208</v>
      </c>
      <c r="D157" s="32"/>
      <c r="E157" s="32"/>
      <c r="F157" s="32">
        <v>555208</v>
      </c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175"/>
      <c r="V157" s="195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  <c r="IU157" s="12"/>
      <c r="IV157" s="12"/>
      <c r="IW157" s="12"/>
      <c r="IX157" s="12"/>
      <c r="IY157" s="12"/>
      <c r="IZ157" s="12"/>
    </row>
    <row r="158" spans="1:260" s="13" customFormat="1" ht="15.75" x14ac:dyDescent="0.2">
      <c r="A158" s="211" t="s">
        <v>146</v>
      </c>
      <c r="B158" s="21" t="s">
        <v>96</v>
      </c>
      <c r="C158" s="32">
        <f t="shared" si="30"/>
        <v>10397425</v>
      </c>
      <c r="D158" s="32"/>
      <c r="E158" s="32"/>
      <c r="F158" s="32">
        <v>10397425</v>
      </c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173" t="s">
        <v>21</v>
      </c>
      <c r="V158" s="227" t="s">
        <v>109</v>
      </c>
      <c r="W158" s="197"/>
      <c r="X158" s="197"/>
      <c r="Y158" s="197">
        <v>2.9180000000000001</v>
      </c>
      <c r="Z158" s="197"/>
      <c r="AA158" s="197"/>
      <c r="AB158" s="197"/>
      <c r="AC158" s="197"/>
      <c r="AD158" s="197"/>
      <c r="AE158" s="197"/>
      <c r="AF158" s="197"/>
      <c r="AG158" s="197"/>
      <c r="AH158" s="197"/>
      <c r="AI158" s="197"/>
      <c r="AJ158" s="197"/>
      <c r="AK158" s="197"/>
      <c r="AL158" s="197"/>
      <c r="AM158" s="197"/>
      <c r="AN158" s="197">
        <f>Y158</f>
        <v>2.9180000000000001</v>
      </c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  <c r="IU158" s="12"/>
      <c r="IV158" s="12"/>
      <c r="IW158" s="12"/>
      <c r="IX158" s="12"/>
      <c r="IY158" s="12"/>
      <c r="IZ158" s="12"/>
    </row>
    <row r="159" spans="1:260" s="13" customFormat="1" ht="78.75" x14ac:dyDescent="0.2">
      <c r="A159" s="211"/>
      <c r="B159" s="81" t="s">
        <v>95</v>
      </c>
      <c r="C159" s="32">
        <f t="shared" si="30"/>
        <v>9877554</v>
      </c>
      <c r="D159" s="32"/>
      <c r="E159" s="32"/>
      <c r="F159" s="32">
        <v>9877554</v>
      </c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174"/>
      <c r="V159" s="190"/>
      <c r="W159" s="198"/>
      <c r="X159" s="198"/>
      <c r="Y159" s="198"/>
      <c r="Z159" s="198"/>
      <c r="AA159" s="198"/>
      <c r="AB159" s="198"/>
      <c r="AC159" s="198"/>
      <c r="AD159" s="198"/>
      <c r="AE159" s="198"/>
      <c r="AF159" s="198"/>
      <c r="AG159" s="198"/>
      <c r="AH159" s="198"/>
      <c r="AI159" s="198"/>
      <c r="AJ159" s="198"/>
      <c r="AK159" s="198"/>
      <c r="AL159" s="198"/>
      <c r="AM159" s="198"/>
      <c r="AN159" s="198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  <c r="IU159" s="12"/>
      <c r="IV159" s="12"/>
      <c r="IW159" s="12"/>
      <c r="IX159" s="12"/>
      <c r="IY159" s="12"/>
      <c r="IZ159" s="12"/>
    </row>
    <row r="160" spans="1:260" s="13" customFormat="1" ht="31.5" x14ac:dyDescent="0.2">
      <c r="A160" s="211"/>
      <c r="B160" s="81" t="s">
        <v>94</v>
      </c>
      <c r="C160" s="32">
        <f t="shared" si="30"/>
        <v>519871</v>
      </c>
      <c r="D160" s="32"/>
      <c r="E160" s="32"/>
      <c r="F160" s="32">
        <v>519871</v>
      </c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175"/>
      <c r="V160" s="195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  <c r="IU160" s="12"/>
      <c r="IV160" s="12"/>
      <c r="IW160" s="12"/>
      <c r="IX160" s="12"/>
      <c r="IY160" s="12"/>
      <c r="IZ160" s="12"/>
    </row>
    <row r="161" spans="1:260" s="13" customFormat="1" ht="15.75" x14ac:dyDescent="0.2">
      <c r="A161" s="252" t="s">
        <v>147</v>
      </c>
      <c r="B161" s="21" t="s">
        <v>96</v>
      </c>
      <c r="C161" s="32">
        <f t="shared" si="30"/>
        <v>8781786</v>
      </c>
      <c r="D161" s="32"/>
      <c r="E161" s="32"/>
      <c r="F161" s="32">
        <v>8781786</v>
      </c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173" t="s">
        <v>21</v>
      </c>
      <c r="V161" s="227" t="s">
        <v>109</v>
      </c>
      <c r="W161" s="197"/>
      <c r="X161" s="197"/>
      <c r="Y161" s="197">
        <v>3.9</v>
      </c>
      <c r="Z161" s="197"/>
      <c r="AA161" s="197"/>
      <c r="AB161" s="197"/>
      <c r="AC161" s="197"/>
      <c r="AD161" s="197"/>
      <c r="AE161" s="197"/>
      <c r="AF161" s="197"/>
      <c r="AG161" s="197"/>
      <c r="AH161" s="197"/>
      <c r="AI161" s="197"/>
      <c r="AJ161" s="197"/>
      <c r="AK161" s="197"/>
      <c r="AL161" s="197"/>
      <c r="AM161" s="197"/>
      <c r="AN161" s="197">
        <f>Y161</f>
        <v>3.9</v>
      </c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</row>
    <row r="162" spans="1:260" s="13" customFormat="1" ht="78.75" x14ac:dyDescent="0.2">
      <c r="A162" s="253"/>
      <c r="B162" s="81" t="s">
        <v>95</v>
      </c>
      <c r="C162" s="32">
        <f t="shared" si="30"/>
        <v>8342697</v>
      </c>
      <c r="D162" s="32"/>
      <c r="E162" s="32"/>
      <c r="F162" s="32">
        <v>8342697</v>
      </c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174"/>
      <c r="V162" s="190"/>
      <c r="W162" s="198"/>
      <c r="X162" s="198"/>
      <c r="Y162" s="198"/>
      <c r="Z162" s="198"/>
      <c r="AA162" s="198"/>
      <c r="AB162" s="198"/>
      <c r="AC162" s="198"/>
      <c r="AD162" s="198"/>
      <c r="AE162" s="198"/>
      <c r="AF162" s="198"/>
      <c r="AG162" s="198"/>
      <c r="AH162" s="198"/>
      <c r="AI162" s="198"/>
      <c r="AJ162" s="198"/>
      <c r="AK162" s="198"/>
      <c r="AL162" s="198"/>
      <c r="AM162" s="198"/>
      <c r="AN162" s="198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</row>
    <row r="163" spans="1:260" s="13" customFormat="1" ht="31.5" x14ac:dyDescent="0.2">
      <c r="A163" s="253"/>
      <c r="B163" s="81" t="s">
        <v>94</v>
      </c>
      <c r="C163" s="32">
        <f t="shared" si="30"/>
        <v>439089</v>
      </c>
      <c r="D163" s="32"/>
      <c r="E163" s="32"/>
      <c r="F163" s="32">
        <v>439089</v>
      </c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175"/>
      <c r="V163" s="195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</row>
    <row r="164" spans="1:260" s="13" customFormat="1" ht="15.75" x14ac:dyDescent="0.2">
      <c r="A164" s="252" t="s">
        <v>148</v>
      </c>
      <c r="B164" s="21" t="s">
        <v>96</v>
      </c>
      <c r="C164" s="32">
        <f t="shared" si="30"/>
        <v>47830255</v>
      </c>
      <c r="D164" s="32"/>
      <c r="E164" s="32"/>
      <c r="F164" s="32">
        <v>47830255</v>
      </c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173" t="s">
        <v>21</v>
      </c>
      <c r="V164" s="227" t="s">
        <v>109</v>
      </c>
      <c r="W164" s="197"/>
      <c r="X164" s="197"/>
      <c r="Y164" s="197">
        <v>12.446999999999999</v>
      </c>
      <c r="Z164" s="197"/>
      <c r="AA164" s="197"/>
      <c r="AB164" s="197"/>
      <c r="AC164" s="197"/>
      <c r="AD164" s="197"/>
      <c r="AE164" s="197"/>
      <c r="AF164" s="197"/>
      <c r="AG164" s="197"/>
      <c r="AH164" s="197"/>
      <c r="AI164" s="197"/>
      <c r="AJ164" s="197"/>
      <c r="AK164" s="197"/>
      <c r="AL164" s="197"/>
      <c r="AM164" s="197"/>
      <c r="AN164" s="197">
        <f>Y164</f>
        <v>12.446999999999999</v>
      </c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</row>
    <row r="165" spans="1:260" s="13" customFormat="1" ht="78.75" x14ac:dyDescent="0.2">
      <c r="A165" s="253"/>
      <c r="B165" s="81" t="s">
        <v>95</v>
      </c>
      <c r="C165" s="32">
        <f t="shared" si="30"/>
        <v>44471794</v>
      </c>
      <c r="D165" s="32"/>
      <c r="E165" s="32"/>
      <c r="F165" s="32">
        <v>44471794</v>
      </c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174"/>
      <c r="V165" s="190"/>
      <c r="W165" s="198"/>
      <c r="X165" s="198"/>
      <c r="Y165" s="198"/>
      <c r="Z165" s="198"/>
      <c r="AA165" s="198"/>
      <c r="AB165" s="198"/>
      <c r="AC165" s="198"/>
      <c r="AD165" s="198"/>
      <c r="AE165" s="198"/>
      <c r="AF165" s="198"/>
      <c r="AG165" s="198"/>
      <c r="AH165" s="198"/>
      <c r="AI165" s="198"/>
      <c r="AJ165" s="198"/>
      <c r="AK165" s="198"/>
      <c r="AL165" s="198"/>
      <c r="AM165" s="198"/>
      <c r="AN165" s="198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</row>
    <row r="166" spans="1:260" s="13" customFormat="1" ht="31.5" x14ac:dyDescent="0.2">
      <c r="A166" s="253"/>
      <c r="B166" s="81" t="s">
        <v>94</v>
      </c>
      <c r="C166" s="32">
        <f t="shared" si="30"/>
        <v>3358461</v>
      </c>
      <c r="D166" s="32"/>
      <c r="E166" s="32"/>
      <c r="F166" s="32">
        <v>3358461</v>
      </c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175"/>
      <c r="V166" s="195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</row>
    <row r="167" spans="1:260" s="13" customFormat="1" ht="15.75" x14ac:dyDescent="0.2">
      <c r="A167" s="211" t="s">
        <v>149</v>
      </c>
      <c r="B167" s="21" t="s">
        <v>96</v>
      </c>
      <c r="C167" s="32">
        <f t="shared" si="30"/>
        <v>56448196</v>
      </c>
      <c r="D167" s="32"/>
      <c r="E167" s="32"/>
      <c r="F167" s="32">
        <v>56448196</v>
      </c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173" t="s">
        <v>21</v>
      </c>
      <c r="V167" s="227" t="s">
        <v>109</v>
      </c>
      <c r="W167" s="197"/>
      <c r="X167" s="197"/>
      <c r="Y167" s="197">
        <v>35.151000000000003</v>
      </c>
      <c r="Z167" s="197"/>
      <c r="AA167" s="197"/>
      <c r="AB167" s="197"/>
      <c r="AC167" s="197"/>
      <c r="AD167" s="197"/>
      <c r="AE167" s="197"/>
      <c r="AF167" s="197"/>
      <c r="AG167" s="197"/>
      <c r="AH167" s="197"/>
      <c r="AI167" s="197"/>
      <c r="AJ167" s="197"/>
      <c r="AK167" s="197"/>
      <c r="AL167" s="197"/>
      <c r="AM167" s="197"/>
      <c r="AN167" s="197">
        <f>Y167</f>
        <v>35.151000000000003</v>
      </c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</row>
    <row r="168" spans="1:260" s="13" customFormat="1" ht="78.75" x14ac:dyDescent="0.2">
      <c r="A168" s="211"/>
      <c r="B168" s="81" t="s">
        <v>95</v>
      </c>
      <c r="C168" s="32">
        <f t="shared" si="30"/>
        <v>51336812</v>
      </c>
      <c r="D168" s="32"/>
      <c r="E168" s="32"/>
      <c r="F168" s="32">
        <v>51336812</v>
      </c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174"/>
      <c r="V168" s="190"/>
      <c r="W168" s="198"/>
      <c r="X168" s="198"/>
      <c r="Y168" s="198"/>
      <c r="Z168" s="198"/>
      <c r="AA168" s="198"/>
      <c r="AB168" s="198"/>
      <c r="AC168" s="198"/>
      <c r="AD168" s="198"/>
      <c r="AE168" s="198"/>
      <c r="AF168" s="198"/>
      <c r="AG168" s="198"/>
      <c r="AH168" s="198"/>
      <c r="AI168" s="198"/>
      <c r="AJ168" s="198"/>
      <c r="AK168" s="198"/>
      <c r="AL168" s="198"/>
      <c r="AM168" s="198"/>
      <c r="AN168" s="198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</row>
    <row r="169" spans="1:260" s="13" customFormat="1" ht="31.5" x14ac:dyDescent="0.2">
      <c r="A169" s="211"/>
      <c r="B169" s="81" t="s">
        <v>94</v>
      </c>
      <c r="C169" s="32">
        <f t="shared" si="30"/>
        <v>5111384</v>
      </c>
      <c r="D169" s="32"/>
      <c r="E169" s="32"/>
      <c r="F169" s="32">
        <v>5111384</v>
      </c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175"/>
      <c r="V169" s="195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</row>
    <row r="170" spans="1:260" s="13" customFormat="1" ht="15.75" x14ac:dyDescent="0.2">
      <c r="A170" s="211" t="s">
        <v>150</v>
      </c>
      <c r="B170" s="21" t="s">
        <v>96</v>
      </c>
      <c r="C170" s="32">
        <f t="shared" si="30"/>
        <v>11314994</v>
      </c>
      <c r="D170" s="32"/>
      <c r="E170" s="32"/>
      <c r="F170" s="32">
        <v>11314994</v>
      </c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173" t="s">
        <v>21</v>
      </c>
      <c r="V170" s="227" t="s">
        <v>109</v>
      </c>
      <c r="W170" s="197"/>
      <c r="X170" s="197"/>
      <c r="Y170" s="197">
        <v>5.0250000000000004</v>
      </c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7">
        <f>Y170</f>
        <v>5.0250000000000004</v>
      </c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</row>
    <row r="171" spans="1:260" s="13" customFormat="1" ht="78.75" x14ac:dyDescent="0.2">
      <c r="A171" s="211"/>
      <c r="B171" s="81" t="s">
        <v>95</v>
      </c>
      <c r="C171" s="32">
        <f t="shared" si="30"/>
        <v>10749244</v>
      </c>
      <c r="D171" s="32"/>
      <c r="E171" s="32"/>
      <c r="F171" s="32">
        <v>10749244</v>
      </c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174"/>
      <c r="V171" s="190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198"/>
      <c r="AG171" s="198"/>
      <c r="AH171" s="198"/>
      <c r="AI171" s="198"/>
      <c r="AJ171" s="198"/>
      <c r="AK171" s="198"/>
      <c r="AL171" s="198"/>
      <c r="AM171" s="198"/>
      <c r="AN171" s="198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</row>
    <row r="172" spans="1:260" s="13" customFormat="1" ht="31.5" x14ac:dyDescent="0.2">
      <c r="A172" s="211"/>
      <c r="B172" s="81" t="s">
        <v>94</v>
      </c>
      <c r="C172" s="32">
        <f t="shared" si="30"/>
        <v>565750</v>
      </c>
      <c r="D172" s="32"/>
      <c r="E172" s="32"/>
      <c r="F172" s="32">
        <v>565750</v>
      </c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175"/>
      <c r="V172" s="195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</row>
    <row r="173" spans="1:260" s="13" customFormat="1" ht="15.75" x14ac:dyDescent="0.2">
      <c r="A173" s="211" t="s">
        <v>151</v>
      </c>
      <c r="B173" s="21" t="s">
        <v>96</v>
      </c>
      <c r="C173" s="32">
        <f t="shared" si="30"/>
        <v>7881090</v>
      </c>
      <c r="D173" s="32"/>
      <c r="E173" s="32"/>
      <c r="F173" s="32">
        <v>7881090</v>
      </c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173" t="s">
        <v>21</v>
      </c>
      <c r="V173" s="227" t="s">
        <v>109</v>
      </c>
      <c r="W173" s="197"/>
      <c r="X173" s="197"/>
      <c r="Y173" s="197">
        <v>3.5</v>
      </c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7"/>
      <c r="AM173" s="197"/>
      <c r="AN173" s="197">
        <f>Y173</f>
        <v>3.5</v>
      </c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</row>
    <row r="174" spans="1:260" s="13" customFormat="1" ht="78.75" x14ac:dyDescent="0.2">
      <c r="A174" s="211"/>
      <c r="B174" s="81" t="s">
        <v>95</v>
      </c>
      <c r="C174" s="32">
        <f t="shared" si="30"/>
        <v>7487036</v>
      </c>
      <c r="D174" s="32"/>
      <c r="E174" s="32"/>
      <c r="F174" s="32">
        <v>7487036</v>
      </c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174"/>
      <c r="V174" s="190"/>
      <c r="W174" s="198"/>
      <c r="X174" s="198"/>
      <c r="Y174" s="198"/>
      <c r="Z174" s="198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8"/>
      <c r="AL174" s="198"/>
      <c r="AM174" s="198"/>
      <c r="AN174" s="198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</row>
    <row r="175" spans="1:260" s="13" customFormat="1" ht="31.5" x14ac:dyDescent="0.2">
      <c r="A175" s="211"/>
      <c r="B175" s="81" t="s">
        <v>94</v>
      </c>
      <c r="C175" s="32">
        <f t="shared" si="30"/>
        <v>394054</v>
      </c>
      <c r="D175" s="32"/>
      <c r="E175" s="32"/>
      <c r="F175" s="32">
        <v>394054</v>
      </c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175"/>
      <c r="V175" s="195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</row>
    <row r="176" spans="1:260" s="13" customFormat="1" ht="15.75" x14ac:dyDescent="0.2">
      <c r="A176" s="252" t="s">
        <v>152</v>
      </c>
      <c r="B176" s="21" t="s">
        <v>96</v>
      </c>
      <c r="C176" s="32">
        <f t="shared" si="30"/>
        <v>1936496</v>
      </c>
      <c r="D176" s="32"/>
      <c r="E176" s="32"/>
      <c r="F176" s="32">
        <v>1936496</v>
      </c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173" t="s">
        <v>21</v>
      </c>
      <c r="V176" s="227" t="s">
        <v>109</v>
      </c>
      <c r="W176" s="197"/>
      <c r="X176" s="197"/>
      <c r="Y176" s="197">
        <v>0.86</v>
      </c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  <c r="AJ176" s="197"/>
      <c r="AK176" s="197"/>
      <c r="AL176" s="197"/>
      <c r="AM176" s="197"/>
      <c r="AN176" s="197">
        <f>Y176</f>
        <v>0.86</v>
      </c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</row>
    <row r="177" spans="1:260" s="13" customFormat="1" ht="78.75" x14ac:dyDescent="0.2">
      <c r="A177" s="253"/>
      <c r="B177" s="81" t="s">
        <v>95</v>
      </c>
      <c r="C177" s="32">
        <f t="shared" si="30"/>
        <v>1839672</v>
      </c>
      <c r="D177" s="32"/>
      <c r="E177" s="32"/>
      <c r="F177" s="32">
        <v>1839672</v>
      </c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174"/>
      <c r="V177" s="190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  <c r="AJ177" s="198"/>
      <c r="AK177" s="198"/>
      <c r="AL177" s="198"/>
      <c r="AM177" s="198"/>
      <c r="AN177" s="198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</row>
    <row r="178" spans="1:260" s="13" customFormat="1" ht="31.5" x14ac:dyDescent="0.2">
      <c r="A178" s="253"/>
      <c r="B178" s="81" t="s">
        <v>94</v>
      </c>
      <c r="C178" s="32">
        <f t="shared" si="30"/>
        <v>96824</v>
      </c>
      <c r="D178" s="32"/>
      <c r="E178" s="32"/>
      <c r="F178" s="32">
        <v>96824</v>
      </c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175"/>
      <c r="V178" s="195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</row>
    <row r="179" spans="1:260" s="13" customFormat="1" ht="15.75" x14ac:dyDescent="0.2">
      <c r="A179" s="252" t="s">
        <v>153</v>
      </c>
      <c r="B179" s="21" t="s">
        <v>96</v>
      </c>
      <c r="C179" s="32">
        <f t="shared" si="30"/>
        <v>2747123</v>
      </c>
      <c r="D179" s="32"/>
      <c r="E179" s="32"/>
      <c r="F179" s="32">
        <v>2747123</v>
      </c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173" t="s">
        <v>21</v>
      </c>
      <c r="V179" s="227" t="s">
        <v>109</v>
      </c>
      <c r="W179" s="197"/>
      <c r="X179" s="197"/>
      <c r="Y179" s="197">
        <v>1.22</v>
      </c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  <c r="AL179" s="197"/>
      <c r="AM179" s="197"/>
      <c r="AN179" s="197">
        <f>Y179</f>
        <v>1.22</v>
      </c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</row>
    <row r="180" spans="1:260" s="13" customFormat="1" ht="78.75" x14ac:dyDescent="0.2">
      <c r="A180" s="253"/>
      <c r="B180" s="81" t="s">
        <v>95</v>
      </c>
      <c r="C180" s="32">
        <f t="shared" si="30"/>
        <v>2609767</v>
      </c>
      <c r="D180" s="32"/>
      <c r="E180" s="32"/>
      <c r="F180" s="32">
        <v>2609767</v>
      </c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174"/>
      <c r="V180" s="190"/>
      <c r="W180" s="198"/>
      <c r="X180" s="198"/>
      <c r="Y180" s="198"/>
      <c r="Z180" s="198"/>
      <c r="AA180" s="198"/>
      <c r="AB180" s="198"/>
      <c r="AC180" s="198"/>
      <c r="AD180" s="198"/>
      <c r="AE180" s="198"/>
      <c r="AF180" s="198"/>
      <c r="AG180" s="198"/>
      <c r="AH180" s="198"/>
      <c r="AI180" s="198"/>
      <c r="AJ180" s="198"/>
      <c r="AK180" s="198"/>
      <c r="AL180" s="198"/>
      <c r="AM180" s="198"/>
      <c r="AN180" s="198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</row>
    <row r="181" spans="1:260" s="13" customFormat="1" ht="31.5" x14ac:dyDescent="0.2">
      <c r="A181" s="253"/>
      <c r="B181" s="81" t="s">
        <v>94</v>
      </c>
      <c r="C181" s="32">
        <f t="shared" si="30"/>
        <v>137356</v>
      </c>
      <c r="D181" s="32"/>
      <c r="E181" s="32"/>
      <c r="F181" s="32">
        <v>137356</v>
      </c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175"/>
      <c r="V181" s="195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</row>
    <row r="182" spans="1:260" s="13" customFormat="1" ht="15.75" x14ac:dyDescent="0.2">
      <c r="A182" s="211" t="s">
        <v>154</v>
      </c>
      <c r="B182" s="21" t="s">
        <v>96</v>
      </c>
      <c r="C182" s="32">
        <f t="shared" si="30"/>
        <v>2260747</v>
      </c>
      <c r="D182" s="32"/>
      <c r="E182" s="32"/>
      <c r="F182" s="32">
        <v>2260747</v>
      </c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173" t="s">
        <v>21</v>
      </c>
      <c r="V182" s="227" t="s">
        <v>109</v>
      </c>
      <c r="W182" s="197"/>
      <c r="X182" s="197"/>
      <c r="Y182" s="197">
        <v>1.004</v>
      </c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  <c r="AN182" s="197">
        <f>Y182</f>
        <v>1.004</v>
      </c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</row>
    <row r="183" spans="1:260" s="13" customFormat="1" ht="78.75" x14ac:dyDescent="0.2">
      <c r="A183" s="211"/>
      <c r="B183" s="81" t="s">
        <v>95</v>
      </c>
      <c r="C183" s="32">
        <f t="shared" si="30"/>
        <v>2147710</v>
      </c>
      <c r="D183" s="32"/>
      <c r="E183" s="32"/>
      <c r="F183" s="32">
        <v>2147710</v>
      </c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174"/>
      <c r="V183" s="190"/>
      <c r="W183" s="198"/>
      <c r="X183" s="198"/>
      <c r="Y183" s="198"/>
      <c r="Z183" s="198"/>
      <c r="AA183" s="198"/>
      <c r="AB183" s="198"/>
      <c r="AC183" s="198"/>
      <c r="AD183" s="198"/>
      <c r="AE183" s="198"/>
      <c r="AF183" s="198"/>
      <c r="AG183" s="198"/>
      <c r="AH183" s="198"/>
      <c r="AI183" s="198"/>
      <c r="AJ183" s="198"/>
      <c r="AK183" s="198"/>
      <c r="AL183" s="198"/>
      <c r="AM183" s="198"/>
      <c r="AN183" s="198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</row>
    <row r="184" spans="1:260" s="13" customFormat="1" ht="31.5" x14ac:dyDescent="0.2">
      <c r="A184" s="211"/>
      <c r="B184" s="81" t="s">
        <v>94</v>
      </c>
      <c r="C184" s="32">
        <f t="shared" si="30"/>
        <v>113037</v>
      </c>
      <c r="D184" s="32"/>
      <c r="E184" s="32"/>
      <c r="F184" s="32">
        <v>113037</v>
      </c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175"/>
      <c r="V184" s="195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</row>
    <row r="185" spans="1:260" s="13" customFormat="1" ht="15.75" customHeight="1" x14ac:dyDescent="0.2">
      <c r="A185" s="211" t="s">
        <v>90</v>
      </c>
      <c r="B185" s="90" t="s">
        <v>96</v>
      </c>
      <c r="C185" s="32">
        <f>F185+G185+H185</f>
        <v>263310861</v>
      </c>
      <c r="D185" s="32"/>
      <c r="E185" s="32"/>
      <c r="F185" s="32"/>
      <c r="G185" s="32">
        <f>G187+G186</f>
        <v>235800633</v>
      </c>
      <c r="H185" s="32">
        <f>H187+H186</f>
        <v>27510228</v>
      </c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173" t="s">
        <v>21</v>
      </c>
      <c r="V185" s="227" t="s">
        <v>109</v>
      </c>
      <c r="W185" s="197"/>
      <c r="X185" s="197"/>
      <c r="Y185" s="202"/>
      <c r="Z185" s="202">
        <v>17.25</v>
      </c>
      <c r="AA185" s="202">
        <v>1.81</v>
      </c>
      <c r="AB185" s="197"/>
      <c r="AC185" s="197"/>
      <c r="AD185" s="197"/>
      <c r="AE185" s="197"/>
      <c r="AF185" s="197"/>
      <c r="AG185" s="197"/>
      <c r="AH185" s="197"/>
      <c r="AI185" s="197"/>
      <c r="AJ185" s="197"/>
      <c r="AK185" s="197"/>
      <c r="AL185" s="197"/>
      <c r="AM185" s="197"/>
      <c r="AN185" s="197">
        <f>Y185+Z185+AA185</f>
        <v>19.059999999999999</v>
      </c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</row>
    <row r="186" spans="1:260" s="13" customFormat="1" ht="72.75" customHeight="1" x14ac:dyDescent="0.2">
      <c r="A186" s="211"/>
      <c r="B186" s="91" t="s">
        <v>95</v>
      </c>
      <c r="C186" s="32">
        <f>F186+G186+H186</f>
        <v>250145316</v>
      </c>
      <c r="D186" s="32"/>
      <c r="E186" s="32"/>
      <c r="F186" s="32"/>
      <c r="G186" s="32">
        <v>224010600</v>
      </c>
      <c r="H186" s="32">
        <v>26134716</v>
      </c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174"/>
      <c r="V186" s="190"/>
      <c r="W186" s="198"/>
      <c r="X186" s="198"/>
      <c r="Y186" s="219"/>
      <c r="Z186" s="219"/>
      <c r="AA186" s="219"/>
      <c r="AB186" s="198"/>
      <c r="AC186" s="198"/>
      <c r="AD186" s="198"/>
      <c r="AE186" s="198"/>
      <c r="AF186" s="198"/>
      <c r="AG186" s="198"/>
      <c r="AH186" s="198"/>
      <c r="AI186" s="198"/>
      <c r="AJ186" s="198"/>
      <c r="AK186" s="198"/>
      <c r="AL186" s="198"/>
      <c r="AM186" s="198"/>
      <c r="AN186" s="198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</row>
    <row r="187" spans="1:260" s="13" customFormat="1" ht="31.5" x14ac:dyDescent="0.2">
      <c r="A187" s="211"/>
      <c r="B187" s="91" t="s">
        <v>94</v>
      </c>
      <c r="C187" s="32">
        <f>F187+G187+H187</f>
        <v>13165545</v>
      </c>
      <c r="D187" s="32"/>
      <c r="E187" s="32"/>
      <c r="F187" s="32"/>
      <c r="G187" s="32">
        <v>11790033</v>
      </c>
      <c r="H187" s="32">
        <v>1375512</v>
      </c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175"/>
      <c r="V187" s="195"/>
      <c r="W187" s="199"/>
      <c r="X187" s="199"/>
      <c r="Y187" s="220"/>
      <c r="Z187" s="220"/>
      <c r="AA187" s="220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</row>
    <row r="188" spans="1:260" s="13" customFormat="1" ht="15.75" customHeight="1" x14ac:dyDescent="0.2">
      <c r="A188" s="253" t="s">
        <v>81</v>
      </c>
      <c r="B188" s="21" t="s">
        <v>26</v>
      </c>
      <c r="C188" s="32">
        <f t="shared" ref="C188:C193" si="31">H188</f>
        <v>211093256</v>
      </c>
      <c r="D188" s="32"/>
      <c r="E188" s="32"/>
      <c r="F188" s="32"/>
      <c r="G188" s="32"/>
      <c r="H188" s="32">
        <f>H189+H190</f>
        <v>211093256</v>
      </c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173" t="s">
        <v>21</v>
      </c>
      <c r="V188" s="227" t="s">
        <v>109</v>
      </c>
      <c r="W188" s="197"/>
      <c r="X188" s="197"/>
      <c r="Y188" s="197"/>
      <c r="Z188" s="197"/>
      <c r="AA188" s="202">
        <v>13.86</v>
      </c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  <c r="AN188" s="197">
        <f>AA188</f>
        <v>13.86</v>
      </c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</row>
    <row r="189" spans="1:260" s="13" customFormat="1" ht="78.75" x14ac:dyDescent="0.2">
      <c r="A189" s="253"/>
      <c r="B189" s="81" t="s">
        <v>29</v>
      </c>
      <c r="C189" s="32">
        <f t="shared" si="31"/>
        <v>200538593</v>
      </c>
      <c r="D189" s="32"/>
      <c r="E189" s="32"/>
      <c r="F189" s="32"/>
      <c r="G189" s="32"/>
      <c r="H189" s="32">
        <v>200538593</v>
      </c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174"/>
      <c r="V189" s="190"/>
      <c r="W189" s="198"/>
      <c r="X189" s="198"/>
      <c r="Y189" s="198"/>
      <c r="Z189" s="198"/>
      <c r="AA189" s="219"/>
      <c r="AB189" s="198"/>
      <c r="AC189" s="198"/>
      <c r="AD189" s="198"/>
      <c r="AE189" s="198"/>
      <c r="AF189" s="198"/>
      <c r="AG189" s="198"/>
      <c r="AH189" s="198"/>
      <c r="AI189" s="198"/>
      <c r="AJ189" s="198"/>
      <c r="AK189" s="198"/>
      <c r="AL189" s="198"/>
      <c r="AM189" s="198"/>
      <c r="AN189" s="198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</row>
    <row r="190" spans="1:260" s="13" customFormat="1" ht="31.5" x14ac:dyDescent="0.2">
      <c r="A190" s="262"/>
      <c r="B190" s="81" t="s">
        <v>94</v>
      </c>
      <c r="C190" s="32">
        <f t="shared" si="31"/>
        <v>10554663</v>
      </c>
      <c r="D190" s="32"/>
      <c r="E190" s="32"/>
      <c r="F190" s="32"/>
      <c r="G190" s="32"/>
      <c r="H190" s="32">
        <v>10554663</v>
      </c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175"/>
      <c r="V190" s="195"/>
      <c r="W190" s="199"/>
      <c r="X190" s="199"/>
      <c r="Y190" s="199"/>
      <c r="Z190" s="199"/>
      <c r="AA190" s="220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</row>
    <row r="191" spans="1:260" s="13" customFormat="1" ht="15.75" customHeight="1" x14ac:dyDescent="0.2">
      <c r="A191" s="252" t="s">
        <v>82</v>
      </c>
      <c r="B191" s="21" t="s">
        <v>96</v>
      </c>
      <c r="C191" s="32">
        <f t="shared" si="31"/>
        <v>3522533</v>
      </c>
      <c r="D191" s="32"/>
      <c r="E191" s="32"/>
      <c r="F191" s="32"/>
      <c r="G191" s="32"/>
      <c r="H191" s="32">
        <f>H192+H193</f>
        <v>3522533</v>
      </c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217" t="s">
        <v>21</v>
      </c>
      <c r="V191" s="227" t="s">
        <v>109</v>
      </c>
      <c r="W191" s="191"/>
      <c r="X191" s="197"/>
      <c r="Y191" s="197"/>
      <c r="Z191" s="197"/>
      <c r="AA191" s="202">
        <v>1.33</v>
      </c>
      <c r="AB191" s="197"/>
      <c r="AC191" s="197"/>
      <c r="AD191" s="197"/>
      <c r="AE191" s="197"/>
      <c r="AF191" s="197"/>
      <c r="AG191" s="197"/>
      <c r="AH191" s="197"/>
      <c r="AI191" s="197"/>
      <c r="AJ191" s="197"/>
      <c r="AK191" s="197"/>
      <c r="AL191" s="197"/>
      <c r="AM191" s="197"/>
      <c r="AN191" s="197">
        <f>AA191</f>
        <v>1.33</v>
      </c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</row>
    <row r="192" spans="1:260" s="13" customFormat="1" ht="78.75" x14ac:dyDescent="0.2">
      <c r="A192" s="253"/>
      <c r="B192" s="81" t="s">
        <v>95</v>
      </c>
      <c r="C192" s="32">
        <f t="shared" si="31"/>
        <v>3346391</v>
      </c>
      <c r="D192" s="32"/>
      <c r="E192" s="32"/>
      <c r="F192" s="32"/>
      <c r="G192" s="32"/>
      <c r="H192" s="32">
        <v>3346391</v>
      </c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217"/>
      <c r="V192" s="190"/>
      <c r="W192" s="191"/>
      <c r="X192" s="198"/>
      <c r="Y192" s="198"/>
      <c r="Z192" s="198"/>
      <c r="AA192" s="219"/>
      <c r="AB192" s="198"/>
      <c r="AC192" s="198"/>
      <c r="AD192" s="198"/>
      <c r="AE192" s="198"/>
      <c r="AF192" s="198"/>
      <c r="AG192" s="198"/>
      <c r="AH192" s="198"/>
      <c r="AI192" s="198"/>
      <c r="AJ192" s="198"/>
      <c r="AK192" s="198"/>
      <c r="AL192" s="198"/>
      <c r="AM192" s="198"/>
      <c r="AN192" s="198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</row>
    <row r="193" spans="1:260" s="13" customFormat="1" ht="31.5" x14ac:dyDescent="0.2">
      <c r="A193" s="262"/>
      <c r="B193" s="81" t="s">
        <v>94</v>
      </c>
      <c r="C193" s="32">
        <f t="shared" si="31"/>
        <v>176142</v>
      </c>
      <c r="D193" s="32"/>
      <c r="E193" s="32"/>
      <c r="F193" s="32"/>
      <c r="G193" s="32"/>
      <c r="H193" s="32">
        <v>176142</v>
      </c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217"/>
      <c r="V193" s="195"/>
      <c r="W193" s="191"/>
      <c r="X193" s="199"/>
      <c r="Y193" s="199"/>
      <c r="Z193" s="199"/>
      <c r="AA193" s="220"/>
      <c r="AB193" s="199"/>
      <c r="AC193" s="199"/>
      <c r="AD193" s="199"/>
      <c r="AE193" s="199"/>
      <c r="AF193" s="199"/>
      <c r="AG193" s="199"/>
      <c r="AH193" s="199"/>
      <c r="AI193" s="199"/>
      <c r="AJ193" s="198"/>
      <c r="AK193" s="198"/>
      <c r="AL193" s="198"/>
      <c r="AM193" s="198"/>
      <c r="AN193" s="198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</row>
    <row r="194" spans="1:260" s="13" customFormat="1" ht="15.75" customHeight="1" x14ac:dyDescent="0.2">
      <c r="A194" s="252" t="s">
        <v>118</v>
      </c>
      <c r="B194" s="21" t="s">
        <v>96</v>
      </c>
      <c r="C194" s="32">
        <f>D194</f>
        <v>11551315</v>
      </c>
      <c r="D194" s="32">
        <v>11551315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217" t="s">
        <v>21</v>
      </c>
      <c r="V194" s="227" t="s">
        <v>107</v>
      </c>
      <c r="W194" s="197">
        <v>3.2269999999999999</v>
      </c>
      <c r="X194" s="202" t="s">
        <v>33</v>
      </c>
      <c r="Y194" s="202" t="s">
        <v>33</v>
      </c>
      <c r="Z194" s="202" t="s">
        <v>34</v>
      </c>
      <c r="AA194" s="202" t="s">
        <v>33</v>
      </c>
      <c r="AB194" s="202" t="s">
        <v>33</v>
      </c>
      <c r="AC194" s="202" t="s">
        <v>33</v>
      </c>
      <c r="AD194" s="202" t="s">
        <v>33</v>
      </c>
      <c r="AE194" s="202" t="s">
        <v>33</v>
      </c>
      <c r="AF194" s="202" t="s">
        <v>34</v>
      </c>
      <c r="AG194" s="202" t="s">
        <v>33</v>
      </c>
      <c r="AH194" s="202" t="s">
        <v>33</v>
      </c>
      <c r="AI194" s="246" t="s">
        <v>33</v>
      </c>
      <c r="AJ194" s="204" t="s">
        <v>34</v>
      </c>
      <c r="AK194" s="204" t="s">
        <v>34</v>
      </c>
      <c r="AL194" s="204" t="s">
        <v>34</v>
      </c>
      <c r="AM194" s="204" t="s">
        <v>34</v>
      </c>
      <c r="AN194" s="154">
        <v>3.2269999999999999</v>
      </c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  <c r="IU194" s="12"/>
      <c r="IV194" s="12"/>
      <c r="IW194" s="12"/>
      <c r="IX194" s="12"/>
      <c r="IY194" s="12"/>
      <c r="IZ194" s="12"/>
    </row>
    <row r="195" spans="1:260" s="13" customFormat="1" ht="34.5" customHeight="1" x14ac:dyDescent="0.2">
      <c r="A195" s="253"/>
      <c r="B195" s="81" t="s">
        <v>94</v>
      </c>
      <c r="C195" s="32">
        <f>D195</f>
        <v>11551315</v>
      </c>
      <c r="D195" s="32">
        <v>11551315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175"/>
      <c r="V195" s="195"/>
      <c r="W195" s="201"/>
      <c r="X195" s="203"/>
      <c r="Y195" s="203"/>
      <c r="Z195" s="203"/>
      <c r="AA195" s="203"/>
      <c r="AB195" s="199"/>
      <c r="AC195" s="203"/>
      <c r="AD195" s="203"/>
      <c r="AE195" s="203"/>
      <c r="AF195" s="203"/>
      <c r="AG195" s="203"/>
      <c r="AH195" s="199"/>
      <c r="AI195" s="345"/>
      <c r="AJ195" s="204"/>
      <c r="AK195" s="204"/>
      <c r="AL195" s="204"/>
      <c r="AM195" s="204"/>
      <c r="AN195" s="154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  <c r="IU195" s="12"/>
      <c r="IV195" s="12"/>
      <c r="IW195" s="12"/>
      <c r="IX195" s="12"/>
      <c r="IY195" s="12"/>
      <c r="IZ195" s="12"/>
    </row>
    <row r="196" spans="1:260" s="13" customFormat="1" ht="15.6" customHeight="1" x14ac:dyDescent="0.2">
      <c r="A196" s="211" t="s">
        <v>38</v>
      </c>
      <c r="B196" s="90" t="s">
        <v>96</v>
      </c>
      <c r="C196" s="32">
        <f>T196+S196+R196+Q196+P196+O196+N196+M196+L196+K196+J196+I196+H196+G196+F196+E196+D196</f>
        <v>6944558679</v>
      </c>
      <c r="D196" s="32">
        <f>D108+D194</f>
        <v>618545952</v>
      </c>
      <c r="E196" s="32">
        <f t="shared" ref="E196:T196" si="32">E108</f>
        <v>346023219</v>
      </c>
      <c r="F196" s="32">
        <f t="shared" si="32"/>
        <v>430428858</v>
      </c>
      <c r="G196" s="32">
        <f t="shared" si="32"/>
        <v>340000113</v>
      </c>
      <c r="H196" s="32">
        <f t="shared" si="32"/>
        <v>409560537</v>
      </c>
      <c r="I196" s="32">
        <f t="shared" si="32"/>
        <v>400000000</v>
      </c>
      <c r="J196" s="32">
        <f t="shared" si="32"/>
        <v>400000000</v>
      </c>
      <c r="K196" s="32">
        <f t="shared" si="32"/>
        <v>400000000</v>
      </c>
      <c r="L196" s="32">
        <f t="shared" si="32"/>
        <v>400000000</v>
      </c>
      <c r="M196" s="32">
        <f t="shared" si="32"/>
        <v>400000000</v>
      </c>
      <c r="N196" s="32">
        <f t="shared" si="32"/>
        <v>400000000</v>
      </c>
      <c r="O196" s="32">
        <f t="shared" si="32"/>
        <v>400000000</v>
      </c>
      <c r="P196" s="32">
        <f t="shared" si="32"/>
        <v>400000000</v>
      </c>
      <c r="Q196" s="32">
        <f t="shared" si="32"/>
        <v>400000000</v>
      </c>
      <c r="R196" s="32">
        <f t="shared" si="32"/>
        <v>400000000</v>
      </c>
      <c r="S196" s="32">
        <f t="shared" si="32"/>
        <v>400000000</v>
      </c>
      <c r="T196" s="32">
        <f t="shared" si="32"/>
        <v>400000000</v>
      </c>
      <c r="U196" s="99" t="s">
        <v>27</v>
      </c>
      <c r="V196" s="99" t="s">
        <v>27</v>
      </c>
      <c r="W196" s="99" t="s">
        <v>27</v>
      </c>
      <c r="X196" s="99" t="s">
        <v>27</v>
      </c>
      <c r="Y196" s="99" t="s">
        <v>27</v>
      </c>
      <c r="Z196" s="99" t="s">
        <v>27</v>
      </c>
      <c r="AA196" s="99" t="s">
        <v>27</v>
      </c>
      <c r="AB196" s="99" t="s">
        <v>27</v>
      </c>
      <c r="AC196" s="111" t="s">
        <v>27</v>
      </c>
      <c r="AD196" s="99" t="s">
        <v>27</v>
      </c>
      <c r="AE196" s="99" t="s">
        <v>27</v>
      </c>
      <c r="AF196" s="99" t="s">
        <v>27</v>
      </c>
      <c r="AG196" s="99" t="s">
        <v>27</v>
      </c>
      <c r="AH196" s="99" t="s">
        <v>27</v>
      </c>
      <c r="AI196" s="111" t="s">
        <v>27</v>
      </c>
      <c r="AJ196" s="112" t="s">
        <v>27</v>
      </c>
      <c r="AK196" s="112" t="s">
        <v>27</v>
      </c>
      <c r="AL196" s="112" t="s">
        <v>27</v>
      </c>
      <c r="AM196" s="112" t="s">
        <v>27</v>
      </c>
      <c r="AN196" s="121" t="s">
        <v>27</v>
      </c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  <c r="IU196" s="12"/>
      <c r="IV196" s="12"/>
      <c r="IW196" s="12"/>
      <c r="IX196" s="12"/>
      <c r="IY196" s="12"/>
      <c r="IZ196" s="12"/>
    </row>
    <row r="197" spans="1:260" s="13" customFormat="1" ht="71.25" customHeight="1" x14ac:dyDescent="0.2">
      <c r="A197" s="211"/>
      <c r="B197" s="91" t="s">
        <v>95</v>
      </c>
      <c r="C197" s="32">
        <f>T197+S197+R197+Q197+P197+O197+N197+M197+L197+K197+J197+I197+H197+G197+F197+E197+D197</f>
        <v>4099896016</v>
      </c>
      <c r="D197" s="32">
        <f>D109</f>
        <v>445351516</v>
      </c>
      <c r="E197" s="32">
        <f t="shared" ref="E197:T197" si="33">E109</f>
        <v>197121700</v>
      </c>
      <c r="F197" s="32">
        <f t="shared" si="33"/>
        <v>243392500</v>
      </c>
      <c r="G197" s="32">
        <f t="shared" si="33"/>
        <v>224010600</v>
      </c>
      <c r="H197" s="32">
        <f t="shared" si="33"/>
        <v>230019700</v>
      </c>
      <c r="I197" s="32">
        <f t="shared" si="33"/>
        <v>230000000</v>
      </c>
      <c r="J197" s="32">
        <f t="shared" si="33"/>
        <v>230000000</v>
      </c>
      <c r="K197" s="32">
        <f t="shared" si="33"/>
        <v>230000000</v>
      </c>
      <c r="L197" s="32">
        <f t="shared" si="33"/>
        <v>230000000</v>
      </c>
      <c r="M197" s="32">
        <f t="shared" si="33"/>
        <v>230000000</v>
      </c>
      <c r="N197" s="32">
        <f t="shared" si="33"/>
        <v>230000000</v>
      </c>
      <c r="O197" s="32">
        <f t="shared" si="33"/>
        <v>230000000</v>
      </c>
      <c r="P197" s="32">
        <f t="shared" si="33"/>
        <v>230000000</v>
      </c>
      <c r="Q197" s="32">
        <f t="shared" si="33"/>
        <v>230000000</v>
      </c>
      <c r="R197" s="32">
        <f t="shared" si="33"/>
        <v>230000000</v>
      </c>
      <c r="S197" s="32">
        <f t="shared" si="33"/>
        <v>230000000</v>
      </c>
      <c r="T197" s="32">
        <f t="shared" si="33"/>
        <v>230000000</v>
      </c>
      <c r="U197" s="99" t="s">
        <v>27</v>
      </c>
      <c r="V197" s="99" t="s">
        <v>27</v>
      </c>
      <c r="W197" s="99" t="s">
        <v>27</v>
      </c>
      <c r="X197" s="99" t="s">
        <v>27</v>
      </c>
      <c r="Y197" s="99" t="s">
        <v>27</v>
      </c>
      <c r="Z197" s="99" t="s">
        <v>27</v>
      </c>
      <c r="AA197" s="99" t="s">
        <v>27</v>
      </c>
      <c r="AB197" s="99" t="s">
        <v>27</v>
      </c>
      <c r="AC197" s="111" t="s">
        <v>27</v>
      </c>
      <c r="AD197" s="99" t="s">
        <v>27</v>
      </c>
      <c r="AE197" s="99" t="s">
        <v>27</v>
      </c>
      <c r="AF197" s="99" t="s">
        <v>27</v>
      </c>
      <c r="AG197" s="99" t="s">
        <v>27</v>
      </c>
      <c r="AH197" s="99" t="s">
        <v>27</v>
      </c>
      <c r="AI197" s="111" t="s">
        <v>27</v>
      </c>
      <c r="AJ197" s="112" t="s">
        <v>27</v>
      </c>
      <c r="AK197" s="112" t="s">
        <v>27</v>
      </c>
      <c r="AL197" s="112" t="s">
        <v>27</v>
      </c>
      <c r="AM197" s="112" t="s">
        <v>27</v>
      </c>
      <c r="AN197" s="121" t="s">
        <v>27</v>
      </c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  <c r="IU197" s="12"/>
      <c r="IV197" s="12"/>
      <c r="IW197" s="12"/>
      <c r="IX197" s="12"/>
      <c r="IY197" s="12"/>
      <c r="IZ197" s="12"/>
    </row>
    <row r="198" spans="1:260" s="13" customFormat="1" ht="31.5" x14ac:dyDescent="0.2">
      <c r="A198" s="288"/>
      <c r="B198" s="91" t="s">
        <v>94</v>
      </c>
      <c r="C198" s="32">
        <f>T198+S198+R198+Q198+P198+O198+N198+M198+L198+K198+J198+I198+H198+G198+F198+E198+D198</f>
        <v>2844662663</v>
      </c>
      <c r="D198" s="32">
        <f>D110+D195</f>
        <v>173194436</v>
      </c>
      <c r="E198" s="32">
        <f t="shared" ref="E198:T198" si="34">E110</f>
        <v>148901519</v>
      </c>
      <c r="F198" s="32">
        <f t="shared" si="34"/>
        <v>187036358</v>
      </c>
      <c r="G198" s="32">
        <f t="shared" si="34"/>
        <v>115989513</v>
      </c>
      <c r="H198" s="32">
        <f t="shared" si="34"/>
        <v>179540837</v>
      </c>
      <c r="I198" s="32">
        <f t="shared" si="34"/>
        <v>170000000</v>
      </c>
      <c r="J198" s="32">
        <f t="shared" si="34"/>
        <v>170000000</v>
      </c>
      <c r="K198" s="32">
        <f t="shared" si="34"/>
        <v>170000000</v>
      </c>
      <c r="L198" s="32">
        <f t="shared" si="34"/>
        <v>170000000</v>
      </c>
      <c r="M198" s="32">
        <f t="shared" si="34"/>
        <v>170000000</v>
      </c>
      <c r="N198" s="32">
        <f t="shared" si="34"/>
        <v>170000000</v>
      </c>
      <c r="O198" s="32">
        <f t="shared" si="34"/>
        <v>170000000</v>
      </c>
      <c r="P198" s="32">
        <f t="shared" si="34"/>
        <v>170000000</v>
      </c>
      <c r="Q198" s="32">
        <f t="shared" si="34"/>
        <v>170000000</v>
      </c>
      <c r="R198" s="32">
        <f t="shared" si="34"/>
        <v>170000000</v>
      </c>
      <c r="S198" s="32">
        <f t="shared" si="34"/>
        <v>170000000</v>
      </c>
      <c r="T198" s="32">
        <f t="shared" si="34"/>
        <v>170000000</v>
      </c>
      <c r="U198" s="99" t="s">
        <v>27</v>
      </c>
      <c r="V198" s="99" t="s">
        <v>27</v>
      </c>
      <c r="W198" s="99" t="s">
        <v>27</v>
      </c>
      <c r="X198" s="99" t="s">
        <v>27</v>
      </c>
      <c r="Y198" s="99" t="s">
        <v>27</v>
      </c>
      <c r="Z198" s="99" t="s">
        <v>27</v>
      </c>
      <c r="AA198" s="99" t="s">
        <v>27</v>
      </c>
      <c r="AB198" s="99" t="s">
        <v>27</v>
      </c>
      <c r="AC198" s="111" t="s">
        <v>27</v>
      </c>
      <c r="AD198" s="99" t="s">
        <v>27</v>
      </c>
      <c r="AE198" s="99" t="s">
        <v>27</v>
      </c>
      <c r="AF198" s="99" t="s">
        <v>27</v>
      </c>
      <c r="AG198" s="99" t="s">
        <v>27</v>
      </c>
      <c r="AH198" s="99" t="s">
        <v>27</v>
      </c>
      <c r="AI198" s="111" t="s">
        <v>27</v>
      </c>
      <c r="AJ198" s="112" t="s">
        <v>27</v>
      </c>
      <c r="AK198" s="112" t="s">
        <v>27</v>
      </c>
      <c r="AL198" s="112" t="s">
        <v>27</v>
      </c>
      <c r="AM198" s="112" t="s">
        <v>27</v>
      </c>
      <c r="AN198" s="121" t="s">
        <v>27</v>
      </c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  <c r="IU198" s="12"/>
      <c r="IV198" s="12"/>
      <c r="IW198" s="12"/>
      <c r="IX198" s="12"/>
      <c r="IY198" s="12"/>
      <c r="IZ198" s="12"/>
    </row>
    <row r="199" spans="1:260" s="13" customFormat="1" ht="39" customHeight="1" x14ac:dyDescent="0.2">
      <c r="A199" s="221" t="s">
        <v>119</v>
      </c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22"/>
      <c r="Z199" s="222"/>
      <c r="AA199" s="222"/>
      <c r="AB199" s="222"/>
      <c r="AC199" s="222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4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  <c r="IU199" s="12"/>
      <c r="IV199" s="12"/>
      <c r="IW199" s="12"/>
      <c r="IX199" s="12"/>
      <c r="IY199" s="12"/>
      <c r="IZ199" s="12"/>
    </row>
    <row r="200" spans="1:260" s="13" customFormat="1" ht="15.6" customHeight="1" x14ac:dyDescent="0.2">
      <c r="A200" s="211" t="s">
        <v>120</v>
      </c>
      <c r="B200" s="41" t="s">
        <v>96</v>
      </c>
      <c r="C200" s="54">
        <f>T200+S200+R200+Q200+P200+O200+N200+M200+L200+K200+J200+I200+H200+G200+F200+E200+D200</f>
        <v>4827975</v>
      </c>
      <c r="D200" s="54">
        <v>4827975</v>
      </c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175" t="s">
        <v>21</v>
      </c>
      <c r="V200" s="195" t="s">
        <v>110</v>
      </c>
      <c r="W200" s="203">
        <v>3.14</v>
      </c>
      <c r="X200" s="201">
        <v>7.4930000000000003</v>
      </c>
      <c r="Y200" s="201" t="s">
        <v>34</v>
      </c>
      <c r="Z200" s="201" t="s">
        <v>34</v>
      </c>
      <c r="AA200" s="201" t="s">
        <v>34</v>
      </c>
      <c r="AB200" s="201" t="s">
        <v>34</v>
      </c>
      <c r="AC200" s="247" t="s">
        <v>34</v>
      </c>
      <c r="AD200" s="154" t="s">
        <v>34</v>
      </c>
      <c r="AE200" s="154" t="s">
        <v>34</v>
      </c>
      <c r="AF200" s="154" t="s">
        <v>34</v>
      </c>
      <c r="AG200" s="154" t="s">
        <v>34</v>
      </c>
      <c r="AH200" s="154" t="s">
        <v>34</v>
      </c>
      <c r="AI200" s="154" t="s">
        <v>34</v>
      </c>
      <c r="AJ200" s="154" t="s">
        <v>34</v>
      </c>
      <c r="AK200" s="154" t="s">
        <v>34</v>
      </c>
      <c r="AL200" s="154" t="s">
        <v>34</v>
      </c>
      <c r="AM200" s="154" t="s">
        <v>34</v>
      </c>
      <c r="AN200" s="193">
        <f>W200+X200</f>
        <v>10.633000000000001</v>
      </c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  <c r="IU200" s="12"/>
      <c r="IV200" s="12"/>
      <c r="IW200" s="12"/>
      <c r="IX200" s="12"/>
      <c r="IY200" s="12"/>
      <c r="IZ200" s="12"/>
    </row>
    <row r="201" spans="1:260" s="13" customFormat="1" ht="35.25" customHeight="1" x14ac:dyDescent="0.2">
      <c r="A201" s="211"/>
      <c r="B201" s="55" t="s">
        <v>94</v>
      </c>
      <c r="C201" s="54">
        <f>D201+E201+F201+G201+H201+I201+T201</f>
        <v>4827975</v>
      </c>
      <c r="D201" s="54">
        <v>4827975</v>
      </c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217"/>
      <c r="V201" s="157"/>
      <c r="W201" s="192"/>
      <c r="X201" s="191"/>
      <c r="Y201" s="191"/>
      <c r="Z201" s="191"/>
      <c r="AA201" s="191"/>
      <c r="AB201" s="191"/>
      <c r="AC201" s="248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94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  <c r="IU201" s="12"/>
      <c r="IV201" s="12"/>
      <c r="IW201" s="12"/>
      <c r="IX201" s="12"/>
      <c r="IY201" s="12"/>
      <c r="IZ201" s="12"/>
    </row>
    <row r="202" spans="1:260" s="13" customFormat="1" ht="15.6" customHeight="1" x14ac:dyDescent="0.2">
      <c r="A202" s="211" t="s">
        <v>2</v>
      </c>
      <c r="B202" s="26" t="s">
        <v>96</v>
      </c>
      <c r="C202" s="89">
        <f>D202+E202+F202+G202+H202+I202+T202</f>
        <v>4827975</v>
      </c>
      <c r="D202" s="54">
        <v>4827975</v>
      </c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99" t="s">
        <v>27</v>
      </c>
      <c r="V202" s="99" t="s">
        <v>27</v>
      </c>
      <c r="W202" s="99" t="s">
        <v>27</v>
      </c>
      <c r="X202" s="99" t="s">
        <v>27</v>
      </c>
      <c r="Y202" s="99" t="s">
        <v>27</v>
      </c>
      <c r="Z202" s="99" t="s">
        <v>27</v>
      </c>
      <c r="AA202" s="99" t="s">
        <v>27</v>
      </c>
      <c r="AB202" s="99" t="s">
        <v>27</v>
      </c>
      <c r="AC202" s="111" t="s">
        <v>27</v>
      </c>
      <c r="AD202" s="99" t="s">
        <v>27</v>
      </c>
      <c r="AE202" s="99" t="s">
        <v>27</v>
      </c>
      <c r="AF202" s="99" t="s">
        <v>27</v>
      </c>
      <c r="AG202" s="99" t="s">
        <v>27</v>
      </c>
      <c r="AH202" s="99" t="s">
        <v>27</v>
      </c>
      <c r="AI202" s="99" t="s">
        <v>27</v>
      </c>
      <c r="AJ202" s="111" t="s">
        <v>27</v>
      </c>
      <c r="AK202" s="99" t="s">
        <v>27</v>
      </c>
      <c r="AL202" s="99" t="s">
        <v>27</v>
      </c>
      <c r="AM202" s="111" t="s">
        <v>27</v>
      </c>
      <c r="AN202" s="56" t="s">
        <v>27</v>
      </c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  <c r="IU202" s="12"/>
      <c r="IV202" s="12"/>
      <c r="IW202" s="12"/>
      <c r="IX202" s="12"/>
      <c r="IY202" s="12"/>
      <c r="IZ202" s="12"/>
    </row>
    <row r="203" spans="1:260" s="13" customFormat="1" ht="31.5" x14ac:dyDescent="0.2">
      <c r="A203" s="211"/>
      <c r="B203" s="87" t="s">
        <v>94</v>
      </c>
      <c r="C203" s="89">
        <f>D203+E203+F203+G203+H203+I203+T203</f>
        <v>4827975</v>
      </c>
      <c r="D203" s="54">
        <v>4827975</v>
      </c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93" t="s">
        <v>27</v>
      </c>
      <c r="V203" s="93" t="s">
        <v>27</v>
      </c>
      <c r="W203" s="93" t="s">
        <v>27</v>
      </c>
      <c r="X203" s="93" t="s">
        <v>27</v>
      </c>
      <c r="Y203" s="93" t="s">
        <v>27</v>
      </c>
      <c r="Z203" s="93" t="s">
        <v>27</v>
      </c>
      <c r="AA203" s="93" t="s">
        <v>27</v>
      </c>
      <c r="AB203" s="93" t="s">
        <v>27</v>
      </c>
      <c r="AC203" s="123" t="s">
        <v>27</v>
      </c>
      <c r="AD203" s="93" t="s">
        <v>27</v>
      </c>
      <c r="AE203" s="93" t="s">
        <v>27</v>
      </c>
      <c r="AF203" s="93" t="s">
        <v>27</v>
      </c>
      <c r="AG203" s="93" t="s">
        <v>27</v>
      </c>
      <c r="AH203" s="93" t="s">
        <v>27</v>
      </c>
      <c r="AI203" s="93" t="s">
        <v>27</v>
      </c>
      <c r="AJ203" s="123" t="s">
        <v>27</v>
      </c>
      <c r="AK203" s="93" t="s">
        <v>27</v>
      </c>
      <c r="AL203" s="93" t="s">
        <v>27</v>
      </c>
      <c r="AM203" s="123" t="s">
        <v>27</v>
      </c>
      <c r="AN203" s="56" t="s">
        <v>27</v>
      </c>
    </row>
    <row r="204" spans="1:260" s="13" customFormat="1" ht="36.75" customHeight="1" x14ac:dyDescent="0.2">
      <c r="A204" s="221" t="s">
        <v>121</v>
      </c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22"/>
      <c r="Z204" s="222"/>
      <c r="AA204" s="222"/>
      <c r="AB204" s="222"/>
      <c r="AC204" s="222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4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  <c r="IU204" s="12"/>
      <c r="IV204" s="12"/>
      <c r="IW204" s="12"/>
      <c r="IX204" s="12"/>
      <c r="IY204" s="12"/>
      <c r="IZ204" s="12"/>
    </row>
    <row r="205" spans="1:260" s="13" customFormat="1" ht="15" customHeight="1" x14ac:dyDescent="0.2">
      <c r="A205" s="253" t="s">
        <v>122</v>
      </c>
      <c r="B205" s="40" t="s">
        <v>96</v>
      </c>
      <c r="C205" s="31">
        <f>D205+E205+F205+G205+H205+I205+J205+K205+L205+M205+N205+O205+P205+Q205+R205+S205+T205</f>
        <v>18287435901.700001</v>
      </c>
      <c r="D205" s="31">
        <v>831204656</v>
      </c>
      <c r="E205" s="31">
        <f t="shared" ref="E205" si="35">E207</f>
        <v>1104076475</v>
      </c>
      <c r="F205" s="31">
        <f>F207</f>
        <v>1122446033.7</v>
      </c>
      <c r="G205" s="31">
        <f>G208</f>
        <v>1115208263</v>
      </c>
      <c r="H205" s="31">
        <f t="shared" ref="H205:T205" si="36">H207</f>
        <v>1085904154</v>
      </c>
      <c r="I205" s="31">
        <f t="shared" si="36"/>
        <v>1085716360</v>
      </c>
      <c r="J205" s="31">
        <f t="shared" si="36"/>
        <v>1085716360</v>
      </c>
      <c r="K205" s="31">
        <f t="shared" si="36"/>
        <v>1085716360</v>
      </c>
      <c r="L205" s="31">
        <f t="shared" si="36"/>
        <v>1085716360</v>
      </c>
      <c r="M205" s="31">
        <f t="shared" si="36"/>
        <v>1085716360</v>
      </c>
      <c r="N205" s="31">
        <f t="shared" si="36"/>
        <v>1085716360</v>
      </c>
      <c r="O205" s="31">
        <f t="shared" si="36"/>
        <v>1085716360</v>
      </c>
      <c r="P205" s="31">
        <f t="shared" si="36"/>
        <v>1085716360</v>
      </c>
      <c r="Q205" s="31">
        <f t="shared" si="36"/>
        <v>1085716360</v>
      </c>
      <c r="R205" s="31">
        <f t="shared" si="36"/>
        <v>1085716360</v>
      </c>
      <c r="S205" s="31">
        <f t="shared" si="36"/>
        <v>1085716360</v>
      </c>
      <c r="T205" s="31">
        <f t="shared" si="36"/>
        <v>1085716360</v>
      </c>
      <c r="U205" s="174" t="s">
        <v>21</v>
      </c>
      <c r="V205" s="254" t="s">
        <v>111</v>
      </c>
      <c r="W205" s="225">
        <v>4321.8500000000004</v>
      </c>
      <c r="X205" s="225">
        <v>4342.97</v>
      </c>
      <c r="Y205" s="225">
        <v>4274.7309999999998</v>
      </c>
      <c r="Z205" s="225">
        <v>4274.7309999999998</v>
      </c>
      <c r="AA205" s="225">
        <v>4274.7299999999996</v>
      </c>
      <c r="AB205" s="225">
        <v>4286.7299999999996</v>
      </c>
      <c r="AC205" s="245">
        <v>4298.7299999999996</v>
      </c>
      <c r="AD205" s="245">
        <v>4310.7299999999996</v>
      </c>
      <c r="AE205" s="245">
        <v>4322.7299999999996</v>
      </c>
      <c r="AF205" s="245">
        <v>4334.7299999999996</v>
      </c>
      <c r="AG205" s="245">
        <v>4346.7299999999996</v>
      </c>
      <c r="AH205" s="245">
        <v>4358.7299999999996</v>
      </c>
      <c r="AI205" s="245">
        <v>4370.7299999999996</v>
      </c>
      <c r="AJ205" s="245">
        <v>4382.7299999999996</v>
      </c>
      <c r="AK205" s="245">
        <v>4394.7299999999996</v>
      </c>
      <c r="AL205" s="245">
        <v>4406.7299999999996</v>
      </c>
      <c r="AM205" s="226">
        <v>4418.7299999999996</v>
      </c>
      <c r="AN205" s="226">
        <v>4418.7299999999996</v>
      </c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  <c r="IU205" s="12"/>
      <c r="IV205" s="12"/>
      <c r="IW205" s="12"/>
      <c r="IX205" s="12"/>
      <c r="IY205" s="12"/>
      <c r="IZ205" s="12"/>
    </row>
    <row r="206" spans="1:260" s="13" customFormat="1" ht="68.25" customHeight="1" x14ac:dyDescent="0.2">
      <c r="A206" s="252"/>
      <c r="B206" s="81" t="s">
        <v>95</v>
      </c>
      <c r="C206" s="31">
        <f>D206</f>
        <v>1859200</v>
      </c>
      <c r="D206" s="31">
        <v>1859200</v>
      </c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173"/>
      <c r="V206" s="255"/>
      <c r="W206" s="202"/>
      <c r="X206" s="202"/>
      <c r="Y206" s="202"/>
      <c r="Z206" s="202"/>
      <c r="AA206" s="202"/>
      <c r="AB206" s="202"/>
      <c r="AC206" s="24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04"/>
      <c r="AN206" s="204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  <c r="IU206" s="12"/>
      <c r="IV206" s="12"/>
      <c r="IW206" s="12"/>
      <c r="IX206" s="12"/>
      <c r="IY206" s="12"/>
      <c r="IZ206" s="12"/>
    </row>
    <row r="207" spans="1:260" s="13" customFormat="1" ht="33.75" customHeight="1" x14ac:dyDescent="0.2">
      <c r="A207" s="252"/>
      <c r="B207" s="81" t="s">
        <v>94</v>
      </c>
      <c r="C207" s="31">
        <f>D207+E207+F207+G207+H207+I207+J207+K207+L207+M207+N207+O207+P207+Q207+R207+S207+T207</f>
        <v>18285576701.700001</v>
      </c>
      <c r="D207" s="31">
        <v>829345456</v>
      </c>
      <c r="E207" s="31">
        <v>1104076475</v>
      </c>
      <c r="F207" s="31">
        <f>1120734076+1711957.7</f>
        <v>1122446033.7</v>
      </c>
      <c r="G207" s="31">
        <f>G210</f>
        <v>1115208263</v>
      </c>
      <c r="H207" s="31">
        <f>H210</f>
        <v>1085904154</v>
      </c>
      <c r="I207" s="31">
        <v>1085716360</v>
      </c>
      <c r="J207" s="31">
        <v>1085716360</v>
      </c>
      <c r="K207" s="31">
        <v>1085716360</v>
      </c>
      <c r="L207" s="31">
        <v>1085716360</v>
      </c>
      <c r="M207" s="31">
        <v>1085716360</v>
      </c>
      <c r="N207" s="31">
        <v>1085716360</v>
      </c>
      <c r="O207" s="31">
        <v>1085716360</v>
      </c>
      <c r="P207" s="31">
        <v>1085716360</v>
      </c>
      <c r="Q207" s="31">
        <v>1085716360</v>
      </c>
      <c r="R207" s="31">
        <v>1085716360</v>
      </c>
      <c r="S207" s="31">
        <v>1085716360</v>
      </c>
      <c r="T207" s="31">
        <v>1085716360</v>
      </c>
      <c r="U207" s="173"/>
      <c r="V207" s="255"/>
      <c r="W207" s="202"/>
      <c r="X207" s="202"/>
      <c r="Y207" s="202"/>
      <c r="Z207" s="202"/>
      <c r="AA207" s="202"/>
      <c r="AB207" s="202"/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04"/>
      <c r="AN207" s="204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  <c r="IU207" s="12"/>
      <c r="IV207" s="12"/>
      <c r="IW207" s="12"/>
      <c r="IX207" s="12"/>
      <c r="IY207" s="12"/>
      <c r="IZ207" s="12"/>
    </row>
    <row r="208" spans="1:260" s="13" customFormat="1" ht="20.25" customHeight="1" x14ac:dyDescent="0.2">
      <c r="A208" s="243" t="s">
        <v>123</v>
      </c>
      <c r="B208" s="21" t="s">
        <v>96</v>
      </c>
      <c r="C208" s="31">
        <f>D208+E208+F208+G208+H208+I208+J208+K208+L208+M208+N208+O208+P208+Q208+R208+S208+T208</f>
        <v>18287435901.700001</v>
      </c>
      <c r="D208" s="31">
        <v>831204656</v>
      </c>
      <c r="E208" s="31">
        <f>E205</f>
        <v>1104076475</v>
      </c>
      <c r="F208" s="31">
        <f>F210</f>
        <v>1122446033.7</v>
      </c>
      <c r="G208" s="31">
        <f>G210</f>
        <v>1115208263</v>
      </c>
      <c r="H208" s="31">
        <f>H210</f>
        <v>1085904154</v>
      </c>
      <c r="I208" s="31">
        <f t="shared" ref="I208:T208" si="37">I205</f>
        <v>1085716360</v>
      </c>
      <c r="J208" s="31">
        <f t="shared" si="37"/>
        <v>1085716360</v>
      </c>
      <c r="K208" s="31">
        <f t="shared" si="37"/>
        <v>1085716360</v>
      </c>
      <c r="L208" s="31">
        <f t="shared" si="37"/>
        <v>1085716360</v>
      </c>
      <c r="M208" s="31">
        <f t="shared" si="37"/>
        <v>1085716360</v>
      </c>
      <c r="N208" s="31">
        <f t="shared" si="37"/>
        <v>1085716360</v>
      </c>
      <c r="O208" s="31">
        <f t="shared" si="37"/>
        <v>1085716360</v>
      </c>
      <c r="P208" s="31">
        <f t="shared" si="37"/>
        <v>1085716360</v>
      </c>
      <c r="Q208" s="31">
        <f t="shared" si="37"/>
        <v>1085716360</v>
      </c>
      <c r="R208" s="31">
        <f t="shared" si="37"/>
        <v>1085716360</v>
      </c>
      <c r="S208" s="31">
        <f t="shared" si="37"/>
        <v>1085716360</v>
      </c>
      <c r="T208" s="31">
        <f t="shared" si="37"/>
        <v>1085716360</v>
      </c>
      <c r="U208" s="102" t="s">
        <v>27</v>
      </c>
      <c r="V208" s="57" t="s">
        <v>27</v>
      </c>
      <c r="W208" s="109" t="s">
        <v>27</v>
      </c>
      <c r="X208" s="109" t="s">
        <v>27</v>
      </c>
      <c r="Y208" s="109" t="s">
        <v>27</v>
      </c>
      <c r="Z208" s="109" t="s">
        <v>27</v>
      </c>
      <c r="AA208" s="109" t="s">
        <v>27</v>
      </c>
      <c r="AB208" s="109" t="s">
        <v>27</v>
      </c>
      <c r="AC208" s="118" t="s">
        <v>27</v>
      </c>
      <c r="AD208" s="109" t="s">
        <v>27</v>
      </c>
      <c r="AE208" s="109" t="s">
        <v>27</v>
      </c>
      <c r="AF208" s="109" t="s">
        <v>27</v>
      </c>
      <c r="AG208" s="109" t="s">
        <v>27</v>
      </c>
      <c r="AH208" s="109" t="s">
        <v>27</v>
      </c>
      <c r="AI208" s="109" t="s">
        <v>27</v>
      </c>
      <c r="AJ208" s="118" t="s">
        <v>27</v>
      </c>
      <c r="AK208" s="109" t="s">
        <v>27</v>
      </c>
      <c r="AL208" s="109" t="s">
        <v>27</v>
      </c>
      <c r="AM208" s="92" t="s">
        <v>27</v>
      </c>
      <c r="AN208" s="119" t="s">
        <v>27</v>
      </c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  <c r="IU208" s="12"/>
      <c r="IV208" s="12"/>
      <c r="IW208" s="12"/>
      <c r="IX208" s="12"/>
      <c r="IY208" s="12"/>
      <c r="IZ208" s="12"/>
    </row>
    <row r="209" spans="1:260" s="13" customFormat="1" ht="70.5" customHeight="1" x14ac:dyDescent="0.2">
      <c r="A209" s="208"/>
      <c r="B209" s="81" t="s">
        <v>95</v>
      </c>
      <c r="C209" s="31">
        <f>D209</f>
        <v>1859200</v>
      </c>
      <c r="D209" s="31">
        <v>1859200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102" t="s">
        <v>27</v>
      </c>
      <c r="V209" s="57" t="s">
        <v>27</v>
      </c>
      <c r="W209" s="109" t="s">
        <v>27</v>
      </c>
      <c r="X209" s="109" t="s">
        <v>27</v>
      </c>
      <c r="Y209" s="109" t="s">
        <v>27</v>
      </c>
      <c r="Z209" s="109" t="s">
        <v>27</v>
      </c>
      <c r="AA209" s="109" t="s">
        <v>27</v>
      </c>
      <c r="AB209" s="109" t="s">
        <v>27</v>
      </c>
      <c r="AC209" s="118" t="s">
        <v>27</v>
      </c>
      <c r="AD209" s="109" t="s">
        <v>27</v>
      </c>
      <c r="AE209" s="109" t="s">
        <v>27</v>
      </c>
      <c r="AF209" s="109" t="s">
        <v>27</v>
      </c>
      <c r="AG209" s="109" t="s">
        <v>27</v>
      </c>
      <c r="AH209" s="109" t="s">
        <v>27</v>
      </c>
      <c r="AI209" s="109" t="s">
        <v>27</v>
      </c>
      <c r="AJ209" s="118" t="s">
        <v>27</v>
      </c>
      <c r="AK209" s="109" t="s">
        <v>27</v>
      </c>
      <c r="AL209" s="118" t="s">
        <v>27</v>
      </c>
      <c r="AM209" s="112" t="s">
        <v>27</v>
      </c>
      <c r="AN209" s="112" t="s">
        <v>27</v>
      </c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  <c r="IU209" s="12"/>
      <c r="IV209" s="12"/>
      <c r="IW209" s="12"/>
      <c r="IX209" s="12"/>
      <c r="IY209" s="12"/>
      <c r="IZ209" s="12"/>
    </row>
    <row r="210" spans="1:260" s="13" customFormat="1" ht="31.5" x14ac:dyDescent="0.2">
      <c r="A210" s="210"/>
      <c r="B210" s="81" t="s">
        <v>94</v>
      </c>
      <c r="C210" s="31">
        <f>D210+E210+F210+G210+H210+I210+J210+K210+L210+M210+N210+O210+P210+Q210+R210+S210+T210</f>
        <v>18285576701.700001</v>
      </c>
      <c r="D210" s="31">
        <v>829345456</v>
      </c>
      <c r="E210" s="31">
        <f>E207</f>
        <v>1104076475</v>
      </c>
      <c r="F210" s="31">
        <f>F207</f>
        <v>1122446033.7</v>
      </c>
      <c r="G210" s="31">
        <v>1115208263</v>
      </c>
      <c r="H210" s="31">
        <v>1085904154</v>
      </c>
      <c r="I210" s="31">
        <f t="shared" ref="I210:T210" si="38">I207</f>
        <v>1085716360</v>
      </c>
      <c r="J210" s="31">
        <f t="shared" si="38"/>
        <v>1085716360</v>
      </c>
      <c r="K210" s="31">
        <f t="shared" si="38"/>
        <v>1085716360</v>
      </c>
      <c r="L210" s="31">
        <f t="shared" si="38"/>
        <v>1085716360</v>
      </c>
      <c r="M210" s="31">
        <f t="shared" si="38"/>
        <v>1085716360</v>
      </c>
      <c r="N210" s="31">
        <f t="shared" si="38"/>
        <v>1085716360</v>
      </c>
      <c r="O210" s="31">
        <f t="shared" si="38"/>
        <v>1085716360</v>
      </c>
      <c r="P210" s="31">
        <f t="shared" si="38"/>
        <v>1085716360</v>
      </c>
      <c r="Q210" s="31">
        <f t="shared" si="38"/>
        <v>1085716360</v>
      </c>
      <c r="R210" s="31">
        <f t="shared" si="38"/>
        <v>1085716360</v>
      </c>
      <c r="S210" s="31">
        <f t="shared" si="38"/>
        <v>1085716360</v>
      </c>
      <c r="T210" s="31">
        <f t="shared" si="38"/>
        <v>1085716360</v>
      </c>
      <c r="U210" s="99" t="s">
        <v>27</v>
      </c>
      <c r="V210" s="99" t="s">
        <v>27</v>
      </c>
      <c r="W210" s="99" t="s">
        <v>27</v>
      </c>
      <c r="X210" s="99" t="s">
        <v>27</v>
      </c>
      <c r="Y210" s="99" t="s">
        <v>27</v>
      </c>
      <c r="Z210" s="99" t="s">
        <v>27</v>
      </c>
      <c r="AA210" s="99" t="s">
        <v>27</v>
      </c>
      <c r="AB210" s="99" t="s">
        <v>27</v>
      </c>
      <c r="AC210" s="111" t="s">
        <v>27</v>
      </c>
      <c r="AD210" s="99" t="s">
        <v>27</v>
      </c>
      <c r="AE210" s="99" t="s">
        <v>27</v>
      </c>
      <c r="AF210" s="99" t="s">
        <v>27</v>
      </c>
      <c r="AG210" s="99" t="s">
        <v>27</v>
      </c>
      <c r="AH210" s="99" t="s">
        <v>27</v>
      </c>
      <c r="AI210" s="99" t="s">
        <v>27</v>
      </c>
      <c r="AJ210" s="111" t="s">
        <v>27</v>
      </c>
      <c r="AK210" s="99" t="s">
        <v>27</v>
      </c>
      <c r="AL210" s="111" t="s">
        <v>27</v>
      </c>
      <c r="AM210" s="112" t="s">
        <v>27</v>
      </c>
      <c r="AN210" s="112" t="s">
        <v>27</v>
      </c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  <c r="IU210" s="12"/>
      <c r="IV210" s="12"/>
      <c r="IW210" s="12"/>
      <c r="IX210" s="12"/>
      <c r="IY210" s="12"/>
      <c r="IZ210" s="12"/>
    </row>
    <row r="211" spans="1:260" s="7" customFormat="1" ht="23.25" customHeight="1" x14ac:dyDescent="0.2">
      <c r="A211" s="207" t="s">
        <v>0</v>
      </c>
      <c r="B211" s="21" t="s">
        <v>96</v>
      </c>
      <c r="C211" s="31">
        <f>T211+S211+R211+Q211+P211+O211+N211+M211+L211+K211+J211+I211+H211+G211+F211+E211+D211</f>
        <v>26680762568.700001</v>
      </c>
      <c r="D211" s="31">
        <f>D40+D98+D196+D202+D208</f>
        <v>1492585309</v>
      </c>
      <c r="E211" s="31">
        <f>E40+E78+E98+E196+E208</f>
        <v>1802975813</v>
      </c>
      <c r="F211" s="31">
        <f>F78+F98+F196+F208</f>
        <v>2123514160.7</v>
      </c>
      <c r="G211" s="31">
        <f>G78+G98+G196+G208</f>
        <v>1689522285</v>
      </c>
      <c r="H211" s="31">
        <f>H40+H78+H98+H196+H208</f>
        <v>1743568681</v>
      </c>
      <c r="I211" s="31">
        <f>I196+I205</f>
        <v>1485716360</v>
      </c>
      <c r="J211" s="31">
        <f>J196+J205</f>
        <v>1485716360</v>
      </c>
      <c r="K211" s="31">
        <f t="shared" ref="K211:T211" si="39">K196+K208</f>
        <v>1485716360</v>
      </c>
      <c r="L211" s="31">
        <f t="shared" si="39"/>
        <v>1485716360</v>
      </c>
      <c r="M211" s="31">
        <f t="shared" si="39"/>
        <v>1485716360</v>
      </c>
      <c r="N211" s="31">
        <f t="shared" si="39"/>
        <v>1485716360</v>
      </c>
      <c r="O211" s="31">
        <f t="shared" si="39"/>
        <v>1485716360</v>
      </c>
      <c r="P211" s="31">
        <f t="shared" si="39"/>
        <v>1485716360</v>
      </c>
      <c r="Q211" s="31">
        <f t="shared" si="39"/>
        <v>1485716360</v>
      </c>
      <c r="R211" s="31">
        <f t="shared" si="39"/>
        <v>1485716360</v>
      </c>
      <c r="S211" s="31">
        <f t="shared" si="39"/>
        <v>1485716360</v>
      </c>
      <c r="T211" s="31">
        <f t="shared" si="39"/>
        <v>1485716360</v>
      </c>
      <c r="U211" s="42" t="s">
        <v>27</v>
      </c>
      <c r="V211" s="109" t="s">
        <v>27</v>
      </c>
      <c r="W211" s="99" t="s">
        <v>27</v>
      </c>
      <c r="X211" s="99" t="s">
        <v>27</v>
      </c>
      <c r="Y211" s="99" t="s">
        <v>27</v>
      </c>
      <c r="Z211" s="99" t="s">
        <v>27</v>
      </c>
      <c r="AA211" s="99" t="s">
        <v>27</v>
      </c>
      <c r="AB211" s="99" t="s">
        <v>27</v>
      </c>
      <c r="AC211" s="111" t="s">
        <v>27</v>
      </c>
      <c r="AD211" s="99" t="s">
        <v>27</v>
      </c>
      <c r="AE211" s="99" t="s">
        <v>27</v>
      </c>
      <c r="AF211" s="99" t="s">
        <v>27</v>
      </c>
      <c r="AG211" s="99" t="s">
        <v>27</v>
      </c>
      <c r="AH211" s="99" t="s">
        <v>27</v>
      </c>
      <c r="AI211" s="99" t="s">
        <v>27</v>
      </c>
      <c r="AJ211" s="111" t="s">
        <v>27</v>
      </c>
      <c r="AK211" s="99" t="s">
        <v>27</v>
      </c>
      <c r="AL211" s="111" t="s">
        <v>27</v>
      </c>
      <c r="AM211" s="112" t="s">
        <v>27</v>
      </c>
      <c r="AN211" s="112" t="s">
        <v>27</v>
      </c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</row>
    <row r="212" spans="1:260" s="7" customFormat="1" ht="69" customHeight="1" x14ac:dyDescent="0.2">
      <c r="A212" s="208"/>
      <c r="B212" s="81" t="s">
        <v>95</v>
      </c>
      <c r="C212" s="31">
        <f>C80+C197+C209</f>
        <v>4804955216</v>
      </c>
      <c r="D212" s="31">
        <f>D197+D209</f>
        <v>447210716</v>
      </c>
      <c r="E212" s="31">
        <f>E197</f>
        <v>197121700</v>
      </c>
      <c r="F212" s="31">
        <f>F80+F197</f>
        <v>506592500</v>
      </c>
      <c r="G212" s="31">
        <f>G80+G197</f>
        <v>444010600</v>
      </c>
      <c r="H212" s="31">
        <f>H80+H197</f>
        <v>450019700</v>
      </c>
      <c r="I212" s="31">
        <f t="shared" ref="I212:T212" si="40">I197</f>
        <v>230000000</v>
      </c>
      <c r="J212" s="31">
        <f t="shared" si="40"/>
        <v>230000000</v>
      </c>
      <c r="K212" s="31">
        <f t="shared" si="40"/>
        <v>230000000</v>
      </c>
      <c r="L212" s="31">
        <f t="shared" si="40"/>
        <v>230000000</v>
      </c>
      <c r="M212" s="31">
        <f t="shared" si="40"/>
        <v>230000000</v>
      </c>
      <c r="N212" s="31">
        <f t="shared" si="40"/>
        <v>230000000</v>
      </c>
      <c r="O212" s="31">
        <f t="shared" si="40"/>
        <v>230000000</v>
      </c>
      <c r="P212" s="31">
        <f t="shared" si="40"/>
        <v>230000000</v>
      </c>
      <c r="Q212" s="31">
        <f t="shared" si="40"/>
        <v>230000000</v>
      </c>
      <c r="R212" s="31">
        <f t="shared" si="40"/>
        <v>230000000</v>
      </c>
      <c r="S212" s="31">
        <f t="shared" si="40"/>
        <v>230000000</v>
      </c>
      <c r="T212" s="31">
        <f t="shared" si="40"/>
        <v>230000000</v>
      </c>
      <c r="U212" s="42" t="s">
        <v>27</v>
      </c>
      <c r="V212" s="99" t="s">
        <v>27</v>
      </c>
      <c r="W212" s="99" t="s">
        <v>27</v>
      </c>
      <c r="X212" s="99" t="s">
        <v>27</v>
      </c>
      <c r="Y212" s="99" t="s">
        <v>27</v>
      </c>
      <c r="Z212" s="99" t="s">
        <v>27</v>
      </c>
      <c r="AA212" s="99" t="s">
        <v>27</v>
      </c>
      <c r="AB212" s="99" t="s">
        <v>27</v>
      </c>
      <c r="AC212" s="111" t="s">
        <v>27</v>
      </c>
      <c r="AD212" s="99" t="s">
        <v>27</v>
      </c>
      <c r="AE212" s="99" t="s">
        <v>27</v>
      </c>
      <c r="AF212" s="99" t="s">
        <v>27</v>
      </c>
      <c r="AG212" s="99" t="s">
        <v>27</v>
      </c>
      <c r="AH212" s="99" t="s">
        <v>27</v>
      </c>
      <c r="AI212" s="99" t="s">
        <v>27</v>
      </c>
      <c r="AJ212" s="111" t="s">
        <v>27</v>
      </c>
      <c r="AK212" s="99" t="s">
        <v>27</v>
      </c>
      <c r="AL212" s="111" t="s">
        <v>27</v>
      </c>
      <c r="AM212" s="112" t="s">
        <v>27</v>
      </c>
      <c r="AN212" s="112" t="s">
        <v>27</v>
      </c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</row>
    <row r="213" spans="1:260" s="7" customFormat="1" ht="86.25" customHeight="1" x14ac:dyDescent="0.2">
      <c r="A213" s="209"/>
      <c r="B213" s="81" t="s">
        <v>93</v>
      </c>
      <c r="C213" s="31">
        <f>C79</f>
        <v>304055100</v>
      </c>
      <c r="D213" s="31"/>
      <c r="E213" s="31">
        <f>E79</f>
        <v>304055100</v>
      </c>
      <c r="F213" s="31">
        <f>F79</f>
        <v>0</v>
      </c>
      <c r="G213" s="31">
        <f>G79</f>
        <v>0</v>
      </c>
      <c r="H213" s="31">
        <f>H79</f>
        <v>0</v>
      </c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42" t="s">
        <v>27</v>
      </c>
      <c r="V213" s="99" t="s">
        <v>27</v>
      </c>
      <c r="W213" s="99" t="s">
        <v>27</v>
      </c>
      <c r="X213" s="99" t="s">
        <v>27</v>
      </c>
      <c r="Y213" s="99" t="s">
        <v>27</v>
      </c>
      <c r="Z213" s="99" t="s">
        <v>27</v>
      </c>
      <c r="AA213" s="99" t="s">
        <v>27</v>
      </c>
      <c r="AB213" s="99" t="s">
        <v>27</v>
      </c>
      <c r="AC213" s="111" t="s">
        <v>27</v>
      </c>
      <c r="AD213" s="99" t="s">
        <v>27</v>
      </c>
      <c r="AE213" s="99" t="s">
        <v>27</v>
      </c>
      <c r="AF213" s="99" t="s">
        <v>27</v>
      </c>
      <c r="AG213" s="99" t="s">
        <v>27</v>
      </c>
      <c r="AH213" s="99" t="s">
        <v>27</v>
      </c>
      <c r="AI213" s="99" t="s">
        <v>27</v>
      </c>
      <c r="AJ213" s="111" t="s">
        <v>27</v>
      </c>
      <c r="AK213" s="99" t="s">
        <v>27</v>
      </c>
      <c r="AL213" s="111" t="s">
        <v>27</v>
      </c>
      <c r="AM213" s="112" t="s">
        <v>27</v>
      </c>
      <c r="AN213" s="112" t="s">
        <v>27</v>
      </c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</row>
    <row r="214" spans="1:260" s="7" customFormat="1" ht="40.5" customHeight="1" x14ac:dyDescent="0.2">
      <c r="A214" s="210"/>
      <c r="B214" s="81" t="s">
        <v>94</v>
      </c>
      <c r="C214" s="31">
        <f>D214+E214+F214+G214+H214+I214+J214+K214+L214+M214+N214+O214+P214+Q214+R214+S214+T214</f>
        <v>21571752252.700001</v>
      </c>
      <c r="D214" s="31">
        <f>D41+D99+D198+D203+D210</f>
        <v>1045374593</v>
      </c>
      <c r="E214" s="31">
        <f>E41+E81+E99+E198+E210</f>
        <v>1301799013</v>
      </c>
      <c r="F214" s="31">
        <f>F81+F99+F198+F210</f>
        <v>1616921660.7</v>
      </c>
      <c r="G214" s="31">
        <f>G81+G98+G198++G210</f>
        <v>1245511685</v>
      </c>
      <c r="H214" s="31">
        <f>H41+H81+H99+H198+H210</f>
        <v>1293548981</v>
      </c>
      <c r="I214" s="31">
        <f t="shared" ref="I214:T214" si="41">I198+I210</f>
        <v>1255716360</v>
      </c>
      <c r="J214" s="31">
        <f t="shared" si="41"/>
        <v>1255716360</v>
      </c>
      <c r="K214" s="31">
        <f t="shared" si="41"/>
        <v>1255716360</v>
      </c>
      <c r="L214" s="31">
        <f t="shared" si="41"/>
        <v>1255716360</v>
      </c>
      <c r="M214" s="31">
        <f t="shared" si="41"/>
        <v>1255716360</v>
      </c>
      <c r="N214" s="31">
        <f t="shared" si="41"/>
        <v>1255716360</v>
      </c>
      <c r="O214" s="31">
        <f t="shared" si="41"/>
        <v>1255716360</v>
      </c>
      <c r="P214" s="31">
        <f t="shared" si="41"/>
        <v>1255716360</v>
      </c>
      <c r="Q214" s="31">
        <f t="shared" si="41"/>
        <v>1255716360</v>
      </c>
      <c r="R214" s="31">
        <f t="shared" si="41"/>
        <v>1255716360</v>
      </c>
      <c r="S214" s="31">
        <f t="shared" si="41"/>
        <v>1255716360</v>
      </c>
      <c r="T214" s="31">
        <f t="shared" si="41"/>
        <v>1255716360</v>
      </c>
      <c r="U214" s="58" t="s">
        <v>27</v>
      </c>
      <c r="V214" s="99" t="s">
        <v>27</v>
      </c>
      <c r="W214" s="99" t="s">
        <v>27</v>
      </c>
      <c r="X214" s="99" t="s">
        <v>27</v>
      </c>
      <c r="Y214" s="99" t="s">
        <v>27</v>
      </c>
      <c r="Z214" s="99" t="s">
        <v>27</v>
      </c>
      <c r="AA214" s="99" t="s">
        <v>27</v>
      </c>
      <c r="AB214" s="99" t="s">
        <v>27</v>
      </c>
      <c r="AC214" s="111" t="s">
        <v>27</v>
      </c>
      <c r="AD214" s="99" t="s">
        <v>27</v>
      </c>
      <c r="AE214" s="99" t="s">
        <v>27</v>
      </c>
      <c r="AF214" s="99" t="s">
        <v>27</v>
      </c>
      <c r="AG214" s="99" t="s">
        <v>27</v>
      </c>
      <c r="AH214" s="99" t="s">
        <v>27</v>
      </c>
      <c r="AI214" s="99" t="s">
        <v>27</v>
      </c>
      <c r="AJ214" s="111" t="s">
        <v>27</v>
      </c>
      <c r="AK214" s="99" t="s">
        <v>27</v>
      </c>
      <c r="AL214" s="111" t="s">
        <v>27</v>
      </c>
      <c r="AM214" s="112" t="s">
        <v>27</v>
      </c>
      <c r="AN214" s="112" t="s">
        <v>27</v>
      </c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</row>
    <row r="215" spans="1:260" s="19" customFormat="1" ht="19.5" customHeight="1" x14ac:dyDescent="0.2">
      <c r="A215" s="182" t="s">
        <v>86</v>
      </c>
      <c r="B215" s="240"/>
      <c r="C215" s="240"/>
      <c r="D215" s="240"/>
      <c r="E215" s="240"/>
      <c r="F215" s="240"/>
      <c r="G215" s="240"/>
      <c r="H215" s="240"/>
      <c r="I215" s="240"/>
      <c r="J215" s="240"/>
      <c r="K215" s="240"/>
      <c r="L215" s="240"/>
      <c r="M215" s="240"/>
      <c r="N215" s="240"/>
      <c r="O215" s="240"/>
      <c r="P215" s="240"/>
      <c r="Q215" s="240"/>
      <c r="R215" s="240"/>
      <c r="S215" s="240"/>
      <c r="T215" s="240"/>
      <c r="U215" s="240"/>
      <c r="V215" s="240"/>
      <c r="W215" s="240"/>
      <c r="X215" s="240"/>
      <c r="Y215" s="240"/>
      <c r="Z215" s="240"/>
      <c r="AA215" s="240"/>
      <c r="AB215" s="240"/>
      <c r="AC215" s="240"/>
      <c r="AD215" s="241"/>
      <c r="AE215" s="241"/>
      <c r="AF215" s="241"/>
      <c r="AG215" s="241"/>
      <c r="AH215" s="241"/>
      <c r="AI215" s="241"/>
      <c r="AJ215" s="241"/>
      <c r="AK215" s="241"/>
      <c r="AL215" s="241"/>
      <c r="AM215" s="241"/>
      <c r="AN215" s="242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</row>
    <row r="216" spans="1:260" s="19" customFormat="1" ht="21" customHeight="1" x14ac:dyDescent="0.2">
      <c r="A216" s="249" t="str">
        <f>'[1]Приложение 1'!$A$144</f>
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</c>
      <c r="B216" s="250"/>
      <c r="C216" s="250"/>
      <c r="D216" s="250"/>
      <c r="E216" s="250"/>
      <c r="F216" s="250"/>
      <c r="G216" s="250"/>
      <c r="H216" s="250"/>
      <c r="I216" s="250"/>
      <c r="J216" s="250"/>
      <c r="K216" s="250"/>
      <c r="L216" s="250"/>
      <c r="M216" s="250"/>
      <c r="N216" s="250"/>
      <c r="O216" s="250"/>
      <c r="P216" s="250"/>
      <c r="Q216" s="250"/>
      <c r="R216" s="250"/>
      <c r="S216" s="250"/>
      <c r="T216" s="250"/>
      <c r="U216" s="250"/>
      <c r="V216" s="250"/>
      <c r="W216" s="250"/>
      <c r="X216" s="250"/>
      <c r="Y216" s="250"/>
      <c r="Z216" s="250"/>
      <c r="AA216" s="250"/>
      <c r="AB216" s="250"/>
      <c r="AC216" s="250"/>
      <c r="AD216" s="250"/>
      <c r="AE216" s="250"/>
      <c r="AF216" s="250"/>
      <c r="AG216" s="250"/>
      <c r="AH216" s="250"/>
      <c r="AI216" s="250"/>
      <c r="AJ216" s="250"/>
      <c r="AK216" s="250"/>
      <c r="AL216" s="250"/>
      <c r="AM216" s="250"/>
      <c r="AN216" s="251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  <c r="IW216" s="18"/>
      <c r="IX216" s="18"/>
      <c r="IY216" s="18"/>
      <c r="IZ216" s="18"/>
    </row>
    <row r="217" spans="1:260" s="13" customFormat="1" ht="36" customHeight="1" x14ac:dyDescent="0.2">
      <c r="A217" s="239" t="s">
        <v>83</v>
      </c>
      <c r="B217" s="239"/>
      <c r="C217" s="239"/>
      <c r="D217" s="239"/>
      <c r="E217" s="239"/>
      <c r="F217" s="239"/>
      <c r="G217" s="239"/>
      <c r="H217" s="239"/>
      <c r="I217" s="239"/>
      <c r="J217" s="239"/>
      <c r="K217" s="239"/>
      <c r="L217" s="239"/>
      <c r="M217" s="239"/>
      <c r="N217" s="239"/>
      <c r="O217" s="239"/>
      <c r="P217" s="239"/>
      <c r="Q217" s="239"/>
      <c r="R217" s="239"/>
      <c r="S217" s="239"/>
      <c r="T217" s="239"/>
      <c r="U217" s="130" t="s">
        <v>21</v>
      </c>
      <c r="V217" s="127" t="str">
        <f>V225</f>
        <v>увеличение объема перевозок пассажиров городским пассажирским транспортом, %</v>
      </c>
      <c r="W217" s="130">
        <v>18</v>
      </c>
      <c r="X217" s="130">
        <f t="shared" ref="X217:AC217" si="42">X225</f>
        <v>1</v>
      </c>
      <c r="Y217" s="130">
        <f t="shared" si="42"/>
        <v>1</v>
      </c>
      <c r="Z217" s="130">
        <f t="shared" si="42"/>
        <v>1</v>
      </c>
      <c r="AA217" s="130">
        <f t="shared" si="42"/>
        <v>1</v>
      </c>
      <c r="AB217" s="130">
        <f t="shared" si="42"/>
        <v>1</v>
      </c>
      <c r="AC217" s="130">
        <f t="shared" si="42"/>
        <v>1</v>
      </c>
      <c r="AD217" s="130">
        <v>1</v>
      </c>
      <c r="AE217" s="130">
        <v>1</v>
      </c>
      <c r="AF217" s="130">
        <v>1</v>
      </c>
      <c r="AG217" s="130">
        <v>1</v>
      </c>
      <c r="AH217" s="130">
        <v>1</v>
      </c>
      <c r="AI217" s="130">
        <v>1</v>
      </c>
      <c r="AJ217" s="130">
        <v>1</v>
      </c>
      <c r="AK217" s="130">
        <v>1</v>
      </c>
      <c r="AL217" s="130">
        <v>1</v>
      </c>
      <c r="AM217" s="130">
        <v>1</v>
      </c>
      <c r="AN217" s="130">
        <f>W217+X217+Y217+Z217+AA217+AB217+AC217+AD217+AE217+AF217+AG217+AH217+AI217+AJ217+AK217+AL217+AM217</f>
        <v>34</v>
      </c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  <c r="IU217" s="12"/>
      <c r="IV217" s="12"/>
      <c r="IW217" s="12"/>
      <c r="IX217" s="12"/>
      <c r="IY217" s="12"/>
      <c r="IZ217" s="12"/>
    </row>
    <row r="218" spans="1:260" s="13" customFormat="1" ht="36" customHeight="1" x14ac:dyDescent="0.2">
      <c r="A218" s="239"/>
      <c r="B218" s="239"/>
      <c r="C218" s="239"/>
      <c r="D218" s="239"/>
      <c r="E218" s="239"/>
      <c r="F218" s="239"/>
      <c r="G218" s="239"/>
      <c r="H218" s="239"/>
      <c r="I218" s="239"/>
      <c r="J218" s="239"/>
      <c r="K218" s="239"/>
      <c r="L218" s="239"/>
      <c r="M218" s="239"/>
      <c r="N218" s="239"/>
      <c r="O218" s="239"/>
      <c r="P218" s="239"/>
      <c r="Q218" s="239"/>
      <c r="R218" s="239"/>
      <c r="S218" s="239"/>
      <c r="T218" s="239"/>
      <c r="U218" s="130" t="s">
        <v>21</v>
      </c>
      <c r="V218" s="127" t="s">
        <v>112</v>
      </c>
      <c r="W218" s="130" t="s">
        <v>34</v>
      </c>
      <c r="X218" s="130">
        <v>57</v>
      </c>
      <c r="Y218" s="130">
        <v>27</v>
      </c>
      <c r="Z218" s="130" t="s">
        <v>34</v>
      </c>
      <c r="AA218" s="130" t="s">
        <v>34</v>
      </c>
      <c r="AB218" s="130" t="s">
        <v>34</v>
      </c>
      <c r="AC218" s="130" t="s">
        <v>34</v>
      </c>
      <c r="AD218" s="130" t="s">
        <v>34</v>
      </c>
      <c r="AE218" s="130" t="s">
        <v>34</v>
      </c>
      <c r="AF218" s="130" t="s">
        <v>34</v>
      </c>
      <c r="AG218" s="130" t="s">
        <v>34</v>
      </c>
      <c r="AH218" s="130" t="s">
        <v>34</v>
      </c>
      <c r="AI218" s="130" t="s">
        <v>34</v>
      </c>
      <c r="AJ218" s="130" t="s">
        <v>34</v>
      </c>
      <c r="AK218" s="130" t="s">
        <v>34</v>
      </c>
      <c r="AL218" s="130" t="s">
        <v>34</v>
      </c>
      <c r="AM218" s="130" t="s">
        <v>34</v>
      </c>
      <c r="AN218" s="130">
        <f>X218+Y218</f>
        <v>84</v>
      </c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  <c r="IU218" s="12"/>
      <c r="IV218" s="12"/>
      <c r="IW218" s="12"/>
      <c r="IX218" s="12"/>
      <c r="IY218" s="12"/>
      <c r="IZ218" s="12"/>
    </row>
    <row r="219" spans="1:260" s="13" customFormat="1" ht="53.25" customHeight="1" x14ac:dyDescent="0.2">
      <c r="A219" s="239"/>
      <c r="B219" s="239"/>
      <c r="C219" s="239"/>
      <c r="D219" s="239"/>
      <c r="E219" s="239"/>
      <c r="F219" s="239"/>
      <c r="G219" s="239"/>
      <c r="H219" s="239"/>
      <c r="I219" s="239"/>
      <c r="J219" s="239"/>
      <c r="K219" s="239"/>
      <c r="L219" s="239"/>
      <c r="M219" s="239"/>
      <c r="N219" s="239"/>
      <c r="O219" s="239"/>
      <c r="P219" s="239"/>
      <c r="Q219" s="239"/>
      <c r="R219" s="239"/>
      <c r="S219" s="239"/>
      <c r="T219" s="239"/>
      <c r="U219" s="130" t="s">
        <v>21</v>
      </c>
      <c r="V219" s="127" t="str">
        <f>V229</f>
        <v>доля остановочных пунктов, оборудованных маршрутными указателями, от общего количества остановочных пунктов, %</v>
      </c>
      <c r="W219" s="130">
        <v>96.1</v>
      </c>
      <c r="X219" s="130">
        <f t="shared" ref="X219:AC219" si="43">X229</f>
        <v>100</v>
      </c>
      <c r="Y219" s="130">
        <f t="shared" si="43"/>
        <v>100</v>
      </c>
      <c r="Z219" s="130">
        <f t="shared" si="43"/>
        <v>100</v>
      </c>
      <c r="AA219" s="130">
        <f t="shared" si="43"/>
        <v>100</v>
      </c>
      <c r="AB219" s="130">
        <f t="shared" si="43"/>
        <v>100</v>
      </c>
      <c r="AC219" s="130">
        <f t="shared" si="43"/>
        <v>100</v>
      </c>
      <c r="AD219" s="130">
        <v>100</v>
      </c>
      <c r="AE219" s="130">
        <v>100</v>
      </c>
      <c r="AF219" s="130">
        <v>100</v>
      </c>
      <c r="AG219" s="130">
        <v>100</v>
      </c>
      <c r="AH219" s="130">
        <v>100</v>
      </c>
      <c r="AI219" s="130">
        <v>100</v>
      </c>
      <c r="AJ219" s="130">
        <v>100</v>
      </c>
      <c r="AK219" s="130">
        <v>100</v>
      </c>
      <c r="AL219" s="130">
        <v>100</v>
      </c>
      <c r="AM219" s="130">
        <v>100</v>
      </c>
      <c r="AN219" s="130">
        <v>100</v>
      </c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  <c r="IU219" s="12"/>
      <c r="IV219" s="12"/>
      <c r="IW219" s="12"/>
      <c r="IX219" s="12"/>
      <c r="IY219" s="12"/>
      <c r="IZ219" s="12"/>
    </row>
    <row r="220" spans="1:260" s="13" customFormat="1" ht="67.5" customHeight="1" x14ac:dyDescent="0.2">
      <c r="A220" s="239"/>
      <c r="B220" s="239"/>
      <c r="C220" s="239"/>
      <c r="D220" s="239"/>
      <c r="E220" s="239"/>
      <c r="F220" s="239"/>
      <c r="G220" s="239"/>
      <c r="H220" s="239"/>
      <c r="I220" s="239"/>
      <c r="J220" s="239"/>
      <c r="K220" s="239"/>
      <c r="L220" s="239"/>
      <c r="M220" s="239"/>
      <c r="N220" s="239"/>
      <c r="O220" s="239"/>
      <c r="P220" s="239"/>
      <c r="Q220" s="239"/>
      <c r="R220" s="239"/>
      <c r="S220" s="239"/>
      <c r="T220" s="239"/>
      <c r="U220" s="130" t="s">
        <v>21</v>
      </c>
      <c r="V220" s="127" t="str">
        <f>$V$231</f>
        <v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v>
      </c>
      <c r="W220" s="130" t="s">
        <v>34</v>
      </c>
      <c r="X220" s="130" t="s">
        <v>34</v>
      </c>
      <c r="Y220" s="130">
        <v>100</v>
      </c>
      <c r="Z220" s="130" t="s">
        <v>34</v>
      </c>
      <c r="AA220" s="130" t="s">
        <v>34</v>
      </c>
      <c r="AB220" s="130" t="s">
        <v>34</v>
      </c>
      <c r="AC220" s="130" t="s">
        <v>34</v>
      </c>
      <c r="AD220" s="130" t="s">
        <v>34</v>
      </c>
      <c r="AE220" s="130" t="s">
        <v>34</v>
      </c>
      <c r="AF220" s="130" t="s">
        <v>34</v>
      </c>
      <c r="AG220" s="130" t="s">
        <v>34</v>
      </c>
      <c r="AH220" s="130" t="s">
        <v>34</v>
      </c>
      <c r="AI220" s="130" t="s">
        <v>34</v>
      </c>
      <c r="AJ220" s="130" t="s">
        <v>34</v>
      </c>
      <c r="AK220" s="130" t="s">
        <v>34</v>
      </c>
      <c r="AL220" s="130" t="s">
        <v>34</v>
      </c>
      <c r="AM220" s="130" t="s">
        <v>34</v>
      </c>
      <c r="AN220" s="130">
        <v>100</v>
      </c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  <c r="IU220" s="12"/>
      <c r="IV220" s="12"/>
      <c r="IW220" s="12"/>
      <c r="IX220" s="12"/>
      <c r="IY220" s="12"/>
      <c r="IZ220" s="12"/>
    </row>
    <row r="221" spans="1:260" s="13" customFormat="1" ht="36" customHeight="1" x14ac:dyDescent="0.2">
      <c r="A221" s="239"/>
      <c r="B221" s="239"/>
      <c r="C221" s="239"/>
      <c r="D221" s="239"/>
      <c r="E221" s="239"/>
      <c r="F221" s="239"/>
      <c r="G221" s="239"/>
      <c r="H221" s="239"/>
      <c r="I221" s="239"/>
      <c r="J221" s="239"/>
      <c r="K221" s="239"/>
      <c r="L221" s="239"/>
      <c r="M221" s="239"/>
      <c r="N221" s="239"/>
      <c r="O221" s="239"/>
      <c r="P221" s="239"/>
      <c r="Q221" s="239"/>
      <c r="R221" s="239"/>
      <c r="S221" s="239"/>
      <c r="T221" s="239"/>
      <c r="U221" s="130" t="s">
        <v>22</v>
      </c>
      <c r="V221" s="127" t="str">
        <f>V236</f>
        <v>количество приобретенных маршрутных автобусов категории "М3", ед.</v>
      </c>
      <c r="W221" s="130">
        <f t="shared" ref="W221:AC221" si="44">W236</f>
        <v>7</v>
      </c>
      <c r="X221" s="130" t="str">
        <f t="shared" si="44"/>
        <v xml:space="preserve"> - </v>
      </c>
      <c r="Y221" s="130" t="str">
        <f t="shared" si="44"/>
        <v xml:space="preserve"> - </v>
      </c>
      <c r="Z221" s="130" t="str">
        <f t="shared" si="44"/>
        <v xml:space="preserve"> - </v>
      </c>
      <c r="AA221" s="130" t="str">
        <f t="shared" si="44"/>
        <v xml:space="preserve"> - </v>
      </c>
      <c r="AB221" s="130" t="str">
        <f t="shared" si="44"/>
        <v xml:space="preserve"> - </v>
      </c>
      <c r="AC221" s="130" t="str">
        <f t="shared" si="44"/>
        <v xml:space="preserve"> - </v>
      </c>
      <c r="AD221" s="130" t="s">
        <v>34</v>
      </c>
      <c r="AE221" s="130" t="s">
        <v>34</v>
      </c>
      <c r="AF221" s="130" t="s">
        <v>34</v>
      </c>
      <c r="AG221" s="130" t="s">
        <v>34</v>
      </c>
      <c r="AH221" s="130" t="s">
        <v>34</v>
      </c>
      <c r="AI221" s="130" t="s">
        <v>34</v>
      </c>
      <c r="AJ221" s="130" t="s">
        <v>34</v>
      </c>
      <c r="AK221" s="130" t="s">
        <v>34</v>
      </c>
      <c r="AL221" s="51" t="s">
        <v>34</v>
      </c>
      <c r="AM221" s="51" t="s">
        <v>34</v>
      </c>
      <c r="AN221" s="130">
        <v>7</v>
      </c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  <c r="IU221" s="12"/>
      <c r="IV221" s="12"/>
      <c r="IW221" s="12"/>
      <c r="IX221" s="12"/>
      <c r="IY221" s="12"/>
      <c r="IZ221" s="12"/>
    </row>
    <row r="222" spans="1:260" s="13" customFormat="1" ht="37.5" customHeight="1" x14ac:dyDescent="0.2">
      <c r="A222" s="221" t="s">
        <v>124</v>
      </c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  <c r="AA222" s="222"/>
      <c r="AB222" s="222"/>
      <c r="AC222" s="222"/>
      <c r="AD222" s="223"/>
      <c r="AE222" s="223"/>
      <c r="AF222" s="223"/>
      <c r="AG222" s="223"/>
      <c r="AH222" s="223"/>
      <c r="AI222" s="223"/>
      <c r="AJ222" s="223"/>
      <c r="AK222" s="223"/>
      <c r="AL222" s="223"/>
      <c r="AM222" s="223"/>
      <c r="AN222" s="224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  <c r="IU222" s="12"/>
      <c r="IV222" s="12"/>
      <c r="IW222" s="12"/>
      <c r="IX222" s="12"/>
      <c r="IY222" s="12"/>
      <c r="IZ222" s="12"/>
    </row>
    <row r="223" spans="1:260" s="13" customFormat="1" ht="21" customHeight="1" x14ac:dyDescent="0.2">
      <c r="A223" s="243" t="s">
        <v>125</v>
      </c>
      <c r="B223" s="40" t="s">
        <v>96</v>
      </c>
      <c r="C223" s="54">
        <f>D223+E223+F223+G223+H223+I223+J223+K223+L223+M223+N223+O223+P223+Q223+R223+S223+T223</f>
        <v>12106096818</v>
      </c>
      <c r="D223" s="54">
        <f>D225+D229</f>
        <v>701237000</v>
      </c>
      <c r="E223" s="54">
        <v>737812034</v>
      </c>
      <c r="F223" s="54">
        <v>719201470</v>
      </c>
      <c r="G223" s="54">
        <v>710560451</v>
      </c>
      <c r="H223" s="54">
        <v>710560451</v>
      </c>
      <c r="I223" s="54">
        <v>710560451</v>
      </c>
      <c r="J223" s="54">
        <v>710560451</v>
      </c>
      <c r="K223" s="54">
        <v>710560451</v>
      </c>
      <c r="L223" s="54">
        <v>710560451</v>
      </c>
      <c r="M223" s="54">
        <v>710560451</v>
      </c>
      <c r="N223" s="54">
        <v>710560451</v>
      </c>
      <c r="O223" s="54">
        <v>710560451</v>
      </c>
      <c r="P223" s="54">
        <v>710560451</v>
      </c>
      <c r="Q223" s="54">
        <v>710560451</v>
      </c>
      <c r="R223" s="54">
        <v>710560451</v>
      </c>
      <c r="S223" s="54">
        <v>710560451</v>
      </c>
      <c r="T223" s="54">
        <v>710560451</v>
      </c>
      <c r="U223" s="325" t="s">
        <v>21</v>
      </c>
      <c r="V223" s="158"/>
      <c r="W223" s="205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/>
      <c r="AH223" s="205"/>
      <c r="AI223" s="205"/>
      <c r="AJ223" s="205"/>
      <c r="AK223" s="205"/>
      <c r="AL223" s="205"/>
      <c r="AM223" s="205"/>
      <c r="AN223" s="205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  <c r="IU223" s="12"/>
      <c r="IV223" s="12"/>
      <c r="IW223" s="12"/>
      <c r="IX223" s="12"/>
      <c r="IY223" s="12"/>
      <c r="IZ223" s="12"/>
    </row>
    <row r="224" spans="1:260" s="13" customFormat="1" ht="38.25" customHeight="1" x14ac:dyDescent="0.2">
      <c r="A224" s="208"/>
      <c r="B224" s="81" t="s">
        <v>94</v>
      </c>
      <c r="C224" s="54">
        <f>D224+E224+F224+G224+H224+I224+J224+K224+L224+M224+N224+O224+P224+Q224+R224+S224+T224</f>
        <v>12106096818</v>
      </c>
      <c r="D224" s="54">
        <f>D226+D230</f>
        <v>701237000</v>
      </c>
      <c r="E224" s="54">
        <v>737812034</v>
      </c>
      <c r="F224" s="54">
        <v>719201470</v>
      </c>
      <c r="G224" s="54">
        <v>710560451</v>
      </c>
      <c r="H224" s="54">
        <v>710560451</v>
      </c>
      <c r="I224" s="54">
        <v>710560451</v>
      </c>
      <c r="J224" s="54">
        <v>710560451</v>
      </c>
      <c r="K224" s="54">
        <v>710560451</v>
      </c>
      <c r="L224" s="54">
        <v>710560451</v>
      </c>
      <c r="M224" s="54">
        <v>710560451</v>
      </c>
      <c r="N224" s="54">
        <v>710560451</v>
      </c>
      <c r="O224" s="54">
        <v>710560451</v>
      </c>
      <c r="P224" s="54">
        <v>710560451</v>
      </c>
      <c r="Q224" s="54">
        <v>710560451</v>
      </c>
      <c r="R224" s="54">
        <v>710560451</v>
      </c>
      <c r="S224" s="54">
        <v>710560451</v>
      </c>
      <c r="T224" s="54">
        <v>710560451</v>
      </c>
      <c r="U224" s="326"/>
      <c r="V224" s="206"/>
      <c r="W224" s="206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/>
      <c r="AH224" s="206"/>
      <c r="AI224" s="206"/>
      <c r="AJ224" s="206"/>
      <c r="AK224" s="206"/>
      <c r="AL224" s="206"/>
      <c r="AM224" s="206"/>
      <c r="AN224" s="206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  <c r="IU224" s="12"/>
      <c r="IV224" s="12"/>
      <c r="IW224" s="12"/>
      <c r="IX224" s="12"/>
      <c r="IY224" s="12"/>
      <c r="IZ224" s="12"/>
    </row>
    <row r="225" spans="1:260" s="13" customFormat="1" ht="15.6" customHeight="1" x14ac:dyDescent="0.2">
      <c r="A225" s="243" t="s">
        <v>126</v>
      </c>
      <c r="B225" s="40" t="s">
        <v>96</v>
      </c>
      <c r="C225" s="54">
        <f>T225+S225+R225+Q225+P225+O225+N225+M225+L225+K225+J225+I225+H225+G225+F225+E225+D225</f>
        <v>12098408390</v>
      </c>
      <c r="D225" s="54">
        <v>700324510</v>
      </c>
      <c r="E225" s="54">
        <v>736660846</v>
      </c>
      <c r="F225" s="54">
        <v>718135820</v>
      </c>
      <c r="G225" s="54">
        <v>710234801</v>
      </c>
      <c r="H225" s="54">
        <v>710234801</v>
      </c>
      <c r="I225" s="54">
        <v>710234801</v>
      </c>
      <c r="J225" s="54">
        <v>710234801</v>
      </c>
      <c r="K225" s="54">
        <v>710234801</v>
      </c>
      <c r="L225" s="54">
        <v>710234801</v>
      </c>
      <c r="M225" s="54">
        <v>710234801</v>
      </c>
      <c r="N225" s="54">
        <v>710234801</v>
      </c>
      <c r="O225" s="54">
        <v>710234801</v>
      </c>
      <c r="P225" s="54">
        <v>710234801</v>
      </c>
      <c r="Q225" s="54">
        <v>710234801</v>
      </c>
      <c r="R225" s="54">
        <v>710234801</v>
      </c>
      <c r="S225" s="54">
        <v>710234801</v>
      </c>
      <c r="T225" s="54">
        <v>710234801</v>
      </c>
      <c r="U225" s="326"/>
      <c r="V225" s="186" t="s">
        <v>113</v>
      </c>
      <c r="W225" s="327">
        <v>18</v>
      </c>
      <c r="X225" s="174">
        <v>1</v>
      </c>
      <c r="Y225" s="174">
        <v>1</v>
      </c>
      <c r="Z225" s="174">
        <v>1</v>
      </c>
      <c r="AA225" s="174">
        <v>1</v>
      </c>
      <c r="AB225" s="174">
        <v>1</v>
      </c>
      <c r="AC225" s="174">
        <v>1</v>
      </c>
      <c r="AD225" s="174">
        <v>1</v>
      </c>
      <c r="AE225" s="174">
        <v>1</v>
      </c>
      <c r="AF225" s="174">
        <v>1</v>
      </c>
      <c r="AG225" s="174">
        <v>1</v>
      </c>
      <c r="AH225" s="174">
        <v>1</v>
      </c>
      <c r="AI225" s="174">
        <v>1</v>
      </c>
      <c r="AJ225" s="174">
        <v>1</v>
      </c>
      <c r="AK225" s="174">
        <v>1</v>
      </c>
      <c r="AL225" s="174">
        <v>1</v>
      </c>
      <c r="AM225" s="174">
        <v>1</v>
      </c>
      <c r="AN225" s="174">
        <f>W225+X225+Y225+Z225+AA225+AB225+AC225+AD225+AE225+AF225+AG225+AH225+AI225+AJ225+AK225+AL225+AM225</f>
        <v>34</v>
      </c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  <c r="IU225" s="12"/>
      <c r="IV225" s="12"/>
      <c r="IW225" s="12"/>
      <c r="IX225" s="12"/>
      <c r="IY225" s="12"/>
      <c r="IZ225" s="12"/>
    </row>
    <row r="226" spans="1:260" s="13" customFormat="1" ht="72" customHeight="1" x14ac:dyDescent="0.2">
      <c r="A226" s="208"/>
      <c r="B226" s="81" t="s">
        <v>94</v>
      </c>
      <c r="C226" s="54">
        <f>T226+S226+R226+P226+Q226+O226+N226+M226+L226+K226+J226+I226+H226+G226+F226+E226+D226</f>
        <v>12098408390</v>
      </c>
      <c r="D226" s="54">
        <v>700324510</v>
      </c>
      <c r="E226" s="54">
        <v>736660846</v>
      </c>
      <c r="F226" s="54">
        <v>718135820</v>
      </c>
      <c r="G226" s="54">
        <v>710234801</v>
      </c>
      <c r="H226" s="54">
        <v>710234801</v>
      </c>
      <c r="I226" s="54">
        <v>710234801</v>
      </c>
      <c r="J226" s="54">
        <v>710234801</v>
      </c>
      <c r="K226" s="54">
        <v>710234801</v>
      </c>
      <c r="L226" s="54">
        <v>710234801</v>
      </c>
      <c r="M226" s="54">
        <v>710234801</v>
      </c>
      <c r="N226" s="54">
        <v>710234801</v>
      </c>
      <c r="O226" s="54">
        <v>710234801</v>
      </c>
      <c r="P226" s="54">
        <v>710234801</v>
      </c>
      <c r="Q226" s="54">
        <v>710234801</v>
      </c>
      <c r="R226" s="54">
        <v>710234801</v>
      </c>
      <c r="S226" s="54">
        <v>710234801</v>
      </c>
      <c r="T226" s="54">
        <v>710234801</v>
      </c>
      <c r="U226" s="326"/>
      <c r="V226" s="186"/>
      <c r="W226" s="327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  <c r="IU226" s="12"/>
      <c r="IV226" s="12"/>
      <c r="IW226" s="12"/>
      <c r="IX226" s="12"/>
      <c r="IY226" s="12"/>
      <c r="IZ226" s="12"/>
    </row>
    <row r="227" spans="1:260" s="13" customFormat="1" ht="16.5" customHeight="1" x14ac:dyDescent="0.2">
      <c r="A227" s="243" t="s">
        <v>127</v>
      </c>
      <c r="B227" s="21" t="s">
        <v>96</v>
      </c>
      <c r="C227" s="54">
        <f>E227+F227</f>
        <v>1437222.33</v>
      </c>
      <c r="D227" s="54"/>
      <c r="E227" s="54">
        <v>697222.33</v>
      </c>
      <c r="F227" s="54">
        <v>740000</v>
      </c>
      <c r="G227" s="54"/>
      <c r="H227" s="54"/>
      <c r="I227" s="54"/>
      <c r="J227" s="54"/>
      <c r="K227" s="54"/>
      <c r="L227" s="54"/>
      <c r="M227" s="54" t="s">
        <v>66</v>
      </c>
      <c r="N227" s="54"/>
      <c r="O227" s="54"/>
      <c r="P227" s="54"/>
      <c r="Q227" s="54"/>
      <c r="R227" s="54"/>
      <c r="S227" s="54"/>
      <c r="T227" s="54"/>
      <c r="U227" s="326"/>
      <c r="V227" s="186" t="s">
        <v>112</v>
      </c>
      <c r="W227" s="307" t="s">
        <v>34</v>
      </c>
      <c r="X227" s="328">
        <v>57</v>
      </c>
      <c r="Y227" s="328">
        <v>27</v>
      </c>
      <c r="Z227" s="328" t="s">
        <v>34</v>
      </c>
      <c r="AA227" s="328" t="s">
        <v>34</v>
      </c>
      <c r="AB227" s="328" t="s">
        <v>34</v>
      </c>
      <c r="AC227" s="328" t="s">
        <v>34</v>
      </c>
      <c r="AD227" s="328" t="s">
        <v>34</v>
      </c>
      <c r="AE227" s="328" t="s">
        <v>34</v>
      </c>
      <c r="AF227" s="328" t="s">
        <v>34</v>
      </c>
      <c r="AG227" s="328" t="s">
        <v>34</v>
      </c>
      <c r="AH227" s="328" t="s">
        <v>34</v>
      </c>
      <c r="AI227" s="328" t="s">
        <v>34</v>
      </c>
      <c r="AJ227" s="328" t="s">
        <v>34</v>
      </c>
      <c r="AK227" s="328" t="s">
        <v>34</v>
      </c>
      <c r="AL227" s="328" t="s">
        <v>34</v>
      </c>
      <c r="AM227" s="328" t="s">
        <v>34</v>
      </c>
      <c r="AN227" s="325">
        <f>X227+Y227</f>
        <v>84</v>
      </c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  <c r="IU227" s="12"/>
      <c r="IV227" s="12"/>
      <c r="IW227" s="12"/>
      <c r="IX227" s="12"/>
      <c r="IY227" s="12"/>
      <c r="IZ227" s="12"/>
    </row>
    <row r="228" spans="1:260" s="13" customFormat="1" ht="33.75" customHeight="1" x14ac:dyDescent="0.2">
      <c r="A228" s="208"/>
      <c r="B228" s="81" t="s">
        <v>94</v>
      </c>
      <c r="C228" s="54">
        <f>E228+F228</f>
        <v>1437222.33</v>
      </c>
      <c r="D228" s="54"/>
      <c r="E228" s="54">
        <v>697222.33</v>
      </c>
      <c r="F228" s="54">
        <v>740000</v>
      </c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326"/>
      <c r="V228" s="289"/>
      <c r="W228" s="308"/>
      <c r="X228" s="329"/>
      <c r="Y228" s="329"/>
      <c r="Z228" s="329"/>
      <c r="AA228" s="329"/>
      <c r="AB228" s="329"/>
      <c r="AC228" s="329"/>
      <c r="AD228" s="329"/>
      <c r="AE228" s="329"/>
      <c r="AF228" s="329"/>
      <c r="AG228" s="329"/>
      <c r="AH228" s="329"/>
      <c r="AI228" s="329"/>
      <c r="AJ228" s="329"/>
      <c r="AK228" s="329"/>
      <c r="AL228" s="329"/>
      <c r="AM228" s="329"/>
      <c r="AN228" s="321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  <c r="IU228" s="12"/>
      <c r="IV228" s="12"/>
      <c r="IW228" s="12"/>
      <c r="IX228" s="12"/>
      <c r="IY228" s="12"/>
      <c r="IZ228" s="12"/>
    </row>
    <row r="229" spans="1:260" s="13" customFormat="1" ht="15.6" customHeight="1" x14ac:dyDescent="0.2">
      <c r="A229" s="243" t="s">
        <v>128</v>
      </c>
      <c r="B229" s="21" t="s">
        <v>96</v>
      </c>
      <c r="C229" s="54">
        <f>T229+S229+R229+Q229+P229+O229+N229+M229+L229+K229+J229+I229+H229+G229+F229+E229+D229</f>
        <v>6210523.6699999999</v>
      </c>
      <c r="D229" s="54">
        <v>912490</v>
      </c>
      <c r="E229" s="54">
        <v>453965.67</v>
      </c>
      <c r="F229" s="54">
        <v>284968</v>
      </c>
      <c r="G229" s="54">
        <v>325650</v>
      </c>
      <c r="H229" s="54">
        <v>325650</v>
      </c>
      <c r="I229" s="54">
        <v>325650</v>
      </c>
      <c r="J229" s="54">
        <v>325650</v>
      </c>
      <c r="K229" s="54">
        <v>325650</v>
      </c>
      <c r="L229" s="54">
        <v>325650</v>
      </c>
      <c r="M229" s="54">
        <v>325650</v>
      </c>
      <c r="N229" s="54">
        <v>325650</v>
      </c>
      <c r="O229" s="54">
        <v>325650</v>
      </c>
      <c r="P229" s="54">
        <v>325650</v>
      </c>
      <c r="Q229" s="54">
        <v>325650</v>
      </c>
      <c r="R229" s="54">
        <v>325650</v>
      </c>
      <c r="S229" s="54">
        <v>325650</v>
      </c>
      <c r="T229" s="54">
        <v>325650</v>
      </c>
      <c r="U229" s="326"/>
      <c r="V229" s="186" t="s">
        <v>114</v>
      </c>
      <c r="W229" s="323">
        <v>96.1</v>
      </c>
      <c r="X229" s="215">
        <v>100</v>
      </c>
      <c r="Y229" s="215">
        <v>100</v>
      </c>
      <c r="Z229" s="215">
        <v>100</v>
      </c>
      <c r="AA229" s="215">
        <v>100</v>
      </c>
      <c r="AB229" s="215">
        <v>100</v>
      </c>
      <c r="AC229" s="215">
        <v>100</v>
      </c>
      <c r="AD229" s="215">
        <v>100</v>
      </c>
      <c r="AE229" s="215">
        <v>100</v>
      </c>
      <c r="AF229" s="215">
        <v>100</v>
      </c>
      <c r="AG229" s="215">
        <v>100</v>
      </c>
      <c r="AH229" s="215">
        <v>100</v>
      </c>
      <c r="AI229" s="215">
        <v>100</v>
      </c>
      <c r="AJ229" s="215">
        <v>100</v>
      </c>
      <c r="AK229" s="215">
        <v>100</v>
      </c>
      <c r="AL229" s="215">
        <v>100</v>
      </c>
      <c r="AM229" s="215">
        <v>100</v>
      </c>
      <c r="AN229" s="215">
        <v>100</v>
      </c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  <c r="IU229" s="12"/>
      <c r="IV229" s="12"/>
      <c r="IW229" s="12"/>
      <c r="IX229" s="12"/>
      <c r="IY229" s="12"/>
      <c r="IZ229" s="12"/>
    </row>
    <row r="230" spans="1:260" s="13" customFormat="1" ht="42" customHeight="1" x14ac:dyDescent="0.2">
      <c r="A230" s="208"/>
      <c r="B230" s="137" t="s">
        <v>94</v>
      </c>
      <c r="C230" s="54">
        <f>T230+S230+R230+Q230+P230+O230+N230+M230+L230+K230+J230+I230+H230+G230+F230+E230+D230</f>
        <v>6210523.6699999999</v>
      </c>
      <c r="D230" s="54">
        <v>912490</v>
      </c>
      <c r="E230" s="54">
        <v>453965.67</v>
      </c>
      <c r="F230" s="54">
        <v>284968</v>
      </c>
      <c r="G230" s="54">
        <v>325650</v>
      </c>
      <c r="H230" s="54">
        <v>325650</v>
      </c>
      <c r="I230" s="54">
        <v>325650</v>
      </c>
      <c r="J230" s="54">
        <v>325650</v>
      </c>
      <c r="K230" s="54">
        <v>325650</v>
      </c>
      <c r="L230" s="54">
        <v>325650</v>
      </c>
      <c r="M230" s="54">
        <v>325650</v>
      </c>
      <c r="N230" s="54">
        <v>325650</v>
      </c>
      <c r="O230" s="54">
        <v>325650</v>
      </c>
      <c r="P230" s="54">
        <v>325650</v>
      </c>
      <c r="Q230" s="54">
        <v>325650</v>
      </c>
      <c r="R230" s="54">
        <v>325650</v>
      </c>
      <c r="S230" s="54">
        <v>325650</v>
      </c>
      <c r="T230" s="54">
        <v>325650</v>
      </c>
      <c r="U230" s="321"/>
      <c r="V230" s="186"/>
      <c r="W230" s="324"/>
      <c r="X230" s="218"/>
      <c r="Y230" s="218"/>
      <c r="Z230" s="218"/>
      <c r="AA230" s="218"/>
      <c r="AB230" s="218"/>
      <c r="AC230" s="218"/>
      <c r="AD230" s="218"/>
      <c r="AE230" s="218"/>
      <c r="AF230" s="218"/>
      <c r="AG230" s="218"/>
      <c r="AH230" s="218"/>
      <c r="AI230" s="218"/>
      <c r="AJ230" s="218"/>
      <c r="AK230" s="218"/>
      <c r="AL230" s="218"/>
      <c r="AM230" s="218"/>
      <c r="AN230" s="218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  <c r="IU230" s="12"/>
      <c r="IV230" s="12"/>
      <c r="IW230" s="12"/>
      <c r="IX230" s="12"/>
      <c r="IY230" s="12"/>
      <c r="IZ230" s="12"/>
    </row>
    <row r="231" spans="1:260" s="13" customFormat="1" ht="25.5" customHeight="1" x14ac:dyDescent="0.2">
      <c r="A231" s="211" t="s">
        <v>132</v>
      </c>
      <c r="B231" s="26" t="s">
        <v>96</v>
      </c>
      <c r="C231" s="89">
        <f>F231</f>
        <v>40682</v>
      </c>
      <c r="D231" s="54"/>
      <c r="E231" s="54"/>
      <c r="F231" s="54">
        <v>40682</v>
      </c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138"/>
      <c r="U231" s="205" t="s">
        <v>21</v>
      </c>
      <c r="V231" s="213" t="s">
        <v>133</v>
      </c>
      <c r="W231" s="323" t="s">
        <v>34</v>
      </c>
      <c r="X231" s="323" t="s">
        <v>34</v>
      </c>
      <c r="Y231" s="343">
        <v>100</v>
      </c>
      <c r="Z231" s="323" t="s">
        <v>34</v>
      </c>
      <c r="AA231" s="323" t="s">
        <v>34</v>
      </c>
      <c r="AB231" s="323" t="s">
        <v>34</v>
      </c>
      <c r="AC231" s="323" t="s">
        <v>34</v>
      </c>
      <c r="AD231" s="323" t="s">
        <v>34</v>
      </c>
      <c r="AE231" s="323" t="s">
        <v>34</v>
      </c>
      <c r="AF231" s="323" t="s">
        <v>34</v>
      </c>
      <c r="AG231" s="323" t="s">
        <v>34</v>
      </c>
      <c r="AH231" s="323" t="s">
        <v>34</v>
      </c>
      <c r="AI231" s="323" t="s">
        <v>34</v>
      </c>
      <c r="AJ231" s="323" t="s">
        <v>34</v>
      </c>
      <c r="AK231" s="323" t="s">
        <v>34</v>
      </c>
      <c r="AL231" s="323" t="s">
        <v>34</v>
      </c>
      <c r="AM231" s="323" t="s">
        <v>34</v>
      </c>
      <c r="AN231" s="323">
        <v>100</v>
      </c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  <c r="IU231" s="12"/>
      <c r="IV231" s="12"/>
      <c r="IW231" s="12"/>
      <c r="IX231" s="12"/>
      <c r="IY231" s="12"/>
      <c r="IZ231" s="12"/>
    </row>
    <row r="232" spans="1:260" s="13" customFormat="1" ht="42" customHeight="1" x14ac:dyDescent="0.2">
      <c r="A232" s="211"/>
      <c r="B232" s="87" t="s">
        <v>94</v>
      </c>
      <c r="C232" s="89">
        <f>F232</f>
        <v>40682</v>
      </c>
      <c r="D232" s="54"/>
      <c r="E232" s="54"/>
      <c r="F232" s="54">
        <v>40682</v>
      </c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138"/>
      <c r="U232" s="212"/>
      <c r="V232" s="214"/>
      <c r="W232" s="324"/>
      <c r="X232" s="324"/>
      <c r="Y232" s="344"/>
      <c r="Z232" s="324"/>
      <c r="AA232" s="324"/>
      <c r="AB232" s="324"/>
      <c r="AC232" s="324"/>
      <c r="AD232" s="324"/>
      <c r="AE232" s="324"/>
      <c r="AF232" s="324"/>
      <c r="AG232" s="324"/>
      <c r="AH232" s="324"/>
      <c r="AI232" s="324"/>
      <c r="AJ232" s="324"/>
      <c r="AK232" s="324"/>
      <c r="AL232" s="324"/>
      <c r="AM232" s="324"/>
      <c r="AN232" s="324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  <c r="IU232" s="12"/>
      <c r="IV232" s="12"/>
      <c r="IW232" s="12"/>
      <c r="IX232" s="12"/>
      <c r="IY232" s="12"/>
      <c r="IZ232" s="12"/>
    </row>
    <row r="233" spans="1:260" s="13" customFormat="1" ht="15.6" customHeight="1" x14ac:dyDescent="0.2">
      <c r="A233" s="211" t="s">
        <v>39</v>
      </c>
      <c r="B233" s="41" t="s">
        <v>96</v>
      </c>
      <c r="C233" s="54">
        <f>C225+C227+C229+C231</f>
        <v>12106096818</v>
      </c>
      <c r="D233" s="54">
        <f>D225+D229</f>
        <v>701237000</v>
      </c>
      <c r="E233" s="54">
        <f>E225+E227+E229</f>
        <v>737812034</v>
      </c>
      <c r="F233" s="54">
        <f>F226+F228+F230+F232</f>
        <v>719201470</v>
      </c>
      <c r="G233" s="54">
        <f t="shared" ref="G233:S233" si="45">G225+G229</f>
        <v>710560451</v>
      </c>
      <c r="H233" s="54">
        <f t="shared" si="45"/>
        <v>710560451</v>
      </c>
      <c r="I233" s="54">
        <f t="shared" si="45"/>
        <v>710560451</v>
      </c>
      <c r="J233" s="54">
        <f t="shared" si="45"/>
        <v>710560451</v>
      </c>
      <c r="K233" s="54">
        <f t="shared" si="45"/>
        <v>710560451</v>
      </c>
      <c r="L233" s="54">
        <f t="shared" si="45"/>
        <v>710560451</v>
      </c>
      <c r="M233" s="54">
        <f t="shared" si="45"/>
        <v>710560451</v>
      </c>
      <c r="N233" s="54">
        <f t="shared" si="45"/>
        <v>710560451</v>
      </c>
      <c r="O233" s="54">
        <f t="shared" si="45"/>
        <v>710560451</v>
      </c>
      <c r="P233" s="54">
        <f t="shared" si="45"/>
        <v>710560451</v>
      </c>
      <c r="Q233" s="54">
        <f t="shared" si="45"/>
        <v>710560451</v>
      </c>
      <c r="R233" s="54">
        <f t="shared" si="45"/>
        <v>710560451</v>
      </c>
      <c r="S233" s="54">
        <f t="shared" si="45"/>
        <v>710560451</v>
      </c>
      <c r="T233" s="54">
        <f>T226+T229</f>
        <v>710560451</v>
      </c>
      <c r="U233" s="175" t="s">
        <v>27</v>
      </c>
      <c r="V233" s="175" t="s">
        <v>27</v>
      </c>
      <c r="W233" s="217" t="s">
        <v>27</v>
      </c>
      <c r="X233" s="217" t="s">
        <v>27</v>
      </c>
      <c r="Y233" s="217" t="s">
        <v>27</v>
      </c>
      <c r="Z233" s="217" t="s">
        <v>27</v>
      </c>
      <c r="AA233" s="217" t="s">
        <v>27</v>
      </c>
      <c r="AB233" s="217" t="s">
        <v>27</v>
      </c>
      <c r="AC233" s="217" t="s">
        <v>27</v>
      </c>
      <c r="AD233" s="217" t="s">
        <v>27</v>
      </c>
      <c r="AE233" s="217" t="s">
        <v>27</v>
      </c>
      <c r="AF233" s="217" t="s">
        <v>27</v>
      </c>
      <c r="AG233" s="217" t="s">
        <v>27</v>
      </c>
      <c r="AH233" s="217" t="s">
        <v>27</v>
      </c>
      <c r="AI233" s="217" t="s">
        <v>27</v>
      </c>
      <c r="AJ233" s="217" t="s">
        <v>27</v>
      </c>
      <c r="AK233" s="217" t="s">
        <v>27</v>
      </c>
      <c r="AL233" s="217" t="s">
        <v>27</v>
      </c>
      <c r="AM233" s="217" t="s">
        <v>27</v>
      </c>
      <c r="AN233" s="217" t="s">
        <v>27</v>
      </c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  <c r="IU233" s="12"/>
      <c r="IV233" s="12"/>
      <c r="IW233" s="12"/>
      <c r="IX233" s="12"/>
      <c r="IY233" s="12"/>
      <c r="IZ233" s="12"/>
    </row>
    <row r="234" spans="1:260" s="13" customFormat="1" ht="31.5" x14ac:dyDescent="0.2">
      <c r="A234" s="211"/>
      <c r="B234" s="91" t="s">
        <v>94</v>
      </c>
      <c r="C234" s="54">
        <f>C226+C228+C230+C232</f>
        <v>12106096818</v>
      </c>
      <c r="D234" s="54">
        <f>D226+D230</f>
        <v>701237000</v>
      </c>
      <c r="E234" s="54">
        <f>E226+E228+E230</f>
        <v>737812034</v>
      </c>
      <c r="F234" s="54">
        <f>F226+F228+F230+F232</f>
        <v>719201470</v>
      </c>
      <c r="G234" s="54">
        <f t="shared" ref="G234:S234" si="46">G226+G230</f>
        <v>710560451</v>
      </c>
      <c r="H234" s="54">
        <f t="shared" si="46"/>
        <v>710560451</v>
      </c>
      <c r="I234" s="54">
        <f t="shared" si="46"/>
        <v>710560451</v>
      </c>
      <c r="J234" s="54">
        <f t="shared" si="46"/>
        <v>710560451</v>
      </c>
      <c r="K234" s="54">
        <f t="shared" si="46"/>
        <v>710560451</v>
      </c>
      <c r="L234" s="54">
        <f t="shared" si="46"/>
        <v>710560451</v>
      </c>
      <c r="M234" s="54">
        <f t="shared" si="46"/>
        <v>710560451</v>
      </c>
      <c r="N234" s="54">
        <f t="shared" si="46"/>
        <v>710560451</v>
      </c>
      <c r="O234" s="54">
        <f t="shared" si="46"/>
        <v>710560451</v>
      </c>
      <c r="P234" s="54">
        <f t="shared" si="46"/>
        <v>710560451</v>
      </c>
      <c r="Q234" s="54">
        <f t="shared" si="46"/>
        <v>710560451</v>
      </c>
      <c r="R234" s="54">
        <f t="shared" si="46"/>
        <v>710560451</v>
      </c>
      <c r="S234" s="54">
        <f t="shared" si="46"/>
        <v>710560451</v>
      </c>
      <c r="T234" s="54">
        <f>T226+T230</f>
        <v>710560451</v>
      </c>
      <c r="U234" s="217" t="s">
        <v>27</v>
      </c>
      <c r="V234" s="217"/>
      <c r="W234" s="217"/>
      <c r="X234" s="217"/>
      <c r="Y234" s="217"/>
      <c r="Z234" s="217"/>
      <c r="AA234" s="217"/>
      <c r="AB234" s="217"/>
      <c r="AC234" s="217"/>
      <c r="AD234" s="217"/>
      <c r="AE234" s="217"/>
      <c r="AF234" s="217"/>
      <c r="AG234" s="217"/>
      <c r="AH234" s="217"/>
      <c r="AI234" s="217"/>
      <c r="AJ234" s="217"/>
      <c r="AK234" s="217"/>
      <c r="AL234" s="217"/>
      <c r="AM234" s="217"/>
      <c r="AN234" s="217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  <c r="IU234" s="12"/>
      <c r="IV234" s="12"/>
      <c r="IW234" s="12"/>
      <c r="IX234" s="12"/>
      <c r="IY234" s="12"/>
      <c r="IZ234" s="12"/>
    </row>
    <row r="235" spans="1:260" s="13" customFormat="1" ht="33.75" customHeight="1" x14ac:dyDescent="0.2">
      <c r="A235" s="221" t="s">
        <v>129</v>
      </c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22"/>
      <c r="Z235" s="222"/>
      <c r="AA235" s="222"/>
      <c r="AB235" s="222"/>
      <c r="AC235" s="222"/>
      <c r="AD235" s="223"/>
      <c r="AE235" s="223"/>
      <c r="AF235" s="223"/>
      <c r="AG235" s="223"/>
      <c r="AH235" s="223"/>
      <c r="AI235" s="223"/>
      <c r="AJ235" s="223"/>
      <c r="AK235" s="223"/>
      <c r="AL235" s="223"/>
      <c r="AM235" s="223"/>
      <c r="AN235" s="224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  <c r="IU235" s="12"/>
      <c r="IV235" s="12"/>
      <c r="IW235" s="12"/>
      <c r="IX235" s="12"/>
      <c r="IY235" s="12"/>
      <c r="IZ235" s="12"/>
    </row>
    <row r="236" spans="1:260" s="13" customFormat="1" ht="15.75" customHeight="1" x14ac:dyDescent="0.2">
      <c r="A236" s="243" t="s">
        <v>130</v>
      </c>
      <c r="B236" s="21" t="s">
        <v>96</v>
      </c>
      <c r="C236" s="132">
        <f>SUM(D236:T236)</f>
        <v>41351795</v>
      </c>
      <c r="D236" s="132">
        <v>41351795</v>
      </c>
      <c r="E236" s="132">
        <f t="shared" ref="E236:F236" si="47">E237</f>
        <v>0</v>
      </c>
      <c r="F236" s="151">
        <f t="shared" si="47"/>
        <v>0</v>
      </c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73" t="s">
        <v>22</v>
      </c>
      <c r="V236" s="227" t="s">
        <v>115</v>
      </c>
      <c r="W236" s="215">
        <v>7</v>
      </c>
      <c r="X236" s="215" t="s">
        <v>34</v>
      </c>
      <c r="Y236" s="215" t="s">
        <v>34</v>
      </c>
      <c r="Z236" s="215" t="s">
        <v>34</v>
      </c>
      <c r="AA236" s="215" t="s">
        <v>34</v>
      </c>
      <c r="AB236" s="215" t="s">
        <v>34</v>
      </c>
      <c r="AC236" s="215" t="s">
        <v>34</v>
      </c>
      <c r="AD236" s="215" t="s">
        <v>34</v>
      </c>
      <c r="AE236" s="215" t="s">
        <v>34</v>
      </c>
      <c r="AF236" s="215" t="s">
        <v>34</v>
      </c>
      <c r="AG236" s="215" t="s">
        <v>34</v>
      </c>
      <c r="AH236" s="215" t="s">
        <v>34</v>
      </c>
      <c r="AI236" s="215" t="s">
        <v>34</v>
      </c>
      <c r="AJ236" s="215" t="s">
        <v>34</v>
      </c>
      <c r="AK236" s="215" t="s">
        <v>67</v>
      </c>
      <c r="AL236" s="215" t="s">
        <v>34</v>
      </c>
      <c r="AM236" s="215" t="s">
        <v>34</v>
      </c>
      <c r="AN236" s="215">
        <v>7</v>
      </c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  <c r="IU236" s="12"/>
      <c r="IV236" s="12"/>
      <c r="IW236" s="12"/>
      <c r="IX236" s="12"/>
      <c r="IY236" s="12"/>
      <c r="IZ236" s="12"/>
    </row>
    <row r="237" spans="1:260" s="13" customFormat="1" ht="31.5" x14ac:dyDescent="0.2">
      <c r="A237" s="208"/>
      <c r="B237" s="81" t="s">
        <v>94</v>
      </c>
      <c r="C237" s="132">
        <f>SUM(D237:T237)</f>
        <v>41351795</v>
      </c>
      <c r="D237" s="132">
        <v>41351795</v>
      </c>
      <c r="E237" s="132"/>
      <c r="F237" s="151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74"/>
      <c r="V237" s="190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6"/>
      <c r="AI237" s="216"/>
      <c r="AJ237" s="216"/>
      <c r="AK237" s="216"/>
      <c r="AL237" s="216"/>
      <c r="AM237" s="216"/>
      <c r="AN237" s="216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  <c r="IU237" s="12"/>
      <c r="IV237" s="12"/>
      <c r="IW237" s="12"/>
      <c r="IX237" s="12"/>
      <c r="IY237" s="12"/>
      <c r="IZ237" s="12"/>
    </row>
    <row r="238" spans="1:260" s="13" customFormat="1" ht="15.6" customHeight="1" x14ac:dyDescent="0.2">
      <c r="A238" s="243" t="s">
        <v>131</v>
      </c>
      <c r="B238" s="21" t="s">
        <v>96</v>
      </c>
      <c r="C238" s="132">
        <f>SUM(D238:T238)</f>
        <v>41351795</v>
      </c>
      <c r="D238" s="132">
        <v>41351795</v>
      </c>
      <c r="E238" s="132"/>
      <c r="F238" s="151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73" t="s">
        <v>27</v>
      </c>
      <c r="V238" s="173" t="s">
        <v>27</v>
      </c>
      <c r="W238" s="173" t="s">
        <v>27</v>
      </c>
      <c r="X238" s="173" t="s">
        <v>27</v>
      </c>
      <c r="Y238" s="173" t="s">
        <v>27</v>
      </c>
      <c r="Z238" s="173" t="s">
        <v>27</v>
      </c>
      <c r="AA238" s="173" t="s">
        <v>27</v>
      </c>
      <c r="AB238" s="173" t="s">
        <v>27</v>
      </c>
      <c r="AC238" s="173" t="s">
        <v>27</v>
      </c>
      <c r="AD238" s="173" t="s">
        <v>27</v>
      </c>
      <c r="AE238" s="173" t="s">
        <v>27</v>
      </c>
      <c r="AF238" s="173" t="s">
        <v>27</v>
      </c>
      <c r="AG238" s="173" t="s">
        <v>27</v>
      </c>
      <c r="AH238" s="173" t="s">
        <v>27</v>
      </c>
      <c r="AI238" s="173" t="s">
        <v>27</v>
      </c>
      <c r="AJ238" s="173" t="s">
        <v>27</v>
      </c>
      <c r="AK238" s="173" t="s">
        <v>27</v>
      </c>
      <c r="AL238" s="173" t="s">
        <v>27</v>
      </c>
      <c r="AM238" s="173" t="s">
        <v>27</v>
      </c>
      <c r="AN238" s="173" t="s">
        <v>27</v>
      </c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  <c r="IU238" s="12"/>
      <c r="IV238" s="12"/>
      <c r="IW238" s="12"/>
      <c r="IX238" s="12"/>
      <c r="IY238" s="12"/>
      <c r="IZ238" s="12"/>
    </row>
    <row r="239" spans="1:260" s="13" customFormat="1" ht="31.5" x14ac:dyDescent="0.2">
      <c r="A239" s="208"/>
      <c r="B239" s="81" t="s">
        <v>94</v>
      </c>
      <c r="C239" s="132">
        <f>SUM(D239:T239)</f>
        <v>41351795</v>
      </c>
      <c r="D239" s="132">
        <v>41351795</v>
      </c>
      <c r="E239" s="132"/>
      <c r="F239" s="151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74" t="s">
        <v>27</v>
      </c>
      <c r="V239" s="174" t="s">
        <v>27</v>
      </c>
      <c r="W239" s="174" t="s">
        <v>27</v>
      </c>
      <c r="X239" s="174" t="s">
        <v>27</v>
      </c>
      <c r="Y239" s="174" t="s">
        <v>27</v>
      </c>
      <c r="Z239" s="174" t="s">
        <v>27</v>
      </c>
      <c r="AA239" s="174" t="s">
        <v>27</v>
      </c>
      <c r="AB239" s="174" t="s">
        <v>27</v>
      </c>
      <c r="AC239" s="174" t="s">
        <v>27</v>
      </c>
      <c r="AD239" s="174" t="s">
        <v>27</v>
      </c>
      <c r="AE239" s="174" t="s">
        <v>27</v>
      </c>
      <c r="AF239" s="174" t="s">
        <v>27</v>
      </c>
      <c r="AG239" s="174" t="s">
        <v>27</v>
      </c>
      <c r="AH239" s="174" t="s">
        <v>27</v>
      </c>
      <c r="AI239" s="174" t="s">
        <v>27</v>
      </c>
      <c r="AJ239" s="174" t="s">
        <v>27</v>
      </c>
      <c r="AK239" s="174"/>
      <c r="AL239" s="174"/>
      <c r="AM239" s="174"/>
      <c r="AN239" s="174" t="s">
        <v>27</v>
      </c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  <c r="IU239" s="12"/>
      <c r="IV239" s="12"/>
      <c r="IW239" s="12"/>
      <c r="IX239" s="12"/>
      <c r="IY239" s="12"/>
      <c r="IZ239" s="12"/>
    </row>
    <row r="240" spans="1:260" s="13" customFormat="1" ht="15.6" customHeight="1" x14ac:dyDescent="0.2">
      <c r="A240" s="243" t="s">
        <v>6</v>
      </c>
      <c r="B240" s="21" t="s">
        <v>96</v>
      </c>
      <c r="C240" s="132">
        <f>D240+E240+F240+G240+H240+I240+J240+K240+L240+M240+N240+O240+P240+Q240+R240+S240+T240</f>
        <v>12147448613</v>
      </c>
      <c r="D240" s="132">
        <f>D233+D238</f>
        <v>742588795</v>
      </c>
      <c r="E240" s="132">
        <f t="shared" ref="E240:T240" si="48">E233</f>
        <v>737812034</v>
      </c>
      <c r="F240" s="151">
        <f t="shared" si="48"/>
        <v>719201470</v>
      </c>
      <c r="G240" s="132">
        <f t="shared" si="48"/>
        <v>710560451</v>
      </c>
      <c r="H240" s="132">
        <f t="shared" si="48"/>
        <v>710560451</v>
      </c>
      <c r="I240" s="132">
        <f t="shared" si="48"/>
        <v>710560451</v>
      </c>
      <c r="J240" s="132">
        <f t="shared" si="48"/>
        <v>710560451</v>
      </c>
      <c r="K240" s="132">
        <f t="shared" si="48"/>
        <v>710560451</v>
      </c>
      <c r="L240" s="132">
        <f t="shared" si="48"/>
        <v>710560451</v>
      </c>
      <c r="M240" s="132">
        <f t="shared" si="48"/>
        <v>710560451</v>
      </c>
      <c r="N240" s="132">
        <f t="shared" si="48"/>
        <v>710560451</v>
      </c>
      <c r="O240" s="132">
        <f t="shared" si="48"/>
        <v>710560451</v>
      </c>
      <c r="P240" s="132">
        <f t="shared" si="48"/>
        <v>710560451</v>
      </c>
      <c r="Q240" s="132">
        <f t="shared" si="48"/>
        <v>710560451</v>
      </c>
      <c r="R240" s="132">
        <f t="shared" si="48"/>
        <v>710560451</v>
      </c>
      <c r="S240" s="132">
        <f t="shared" si="48"/>
        <v>710560451</v>
      </c>
      <c r="T240" s="132">
        <f t="shared" si="48"/>
        <v>710560451</v>
      </c>
      <c r="U240" s="173" t="s">
        <v>27</v>
      </c>
      <c r="V240" s="173" t="s">
        <v>27</v>
      </c>
      <c r="W240" s="173" t="s">
        <v>27</v>
      </c>
      <c r="X240" s="173" t="s">
        <v>27</v>
      </c>
      <c r="Y240" s="173" t="s">
        <v>27</v>
      </c>
      <c r="Z240" s="173" t="s">
        <v>27</v>
      </c>
      <c r="AA240" s="173" t="s">
        <v>27</v>
      </c>
      <c r="AB240" s="173" t="s">
        <v>27</v>
      </c>
      <c r="AC240" s="173" t="s">
        <v>27</v>
      </c>
      <c r="AD240" s="173" t="s">
        <v>27</v>
      </c>
      <c r="AE240" s="173" t="s">
        <v>27</v>
      </c>
      <c r="AF240" s="173" t="s">
        <v>27</v>
      </c>
      <c r="AG240" s="173" t="s">
        <v>27</v>
      </c>
      <c r="AH240" s="173" t="s">
        <v>27</v>
      </c>
      <c r="AI240" s="173" t="s">
        <v>27</v>
      </c>
      <c r="AJ240" s="173" t="s">
        <v>27</v>
      </c>
      <c r="AK240" s="173" t="s">
        <v>27</v>
      </c>
      <c r="AL240" s="173" t="s">
        <v>27</v>
      </c>
      <c r="AM240" s="173" t="s">
        <v>27</v>
      </c>
      <c r="AN240" s="173" t="s">
        <v>27</v>
      </c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  <c r="IU240" s="12"/>
      <c r="IV240" s="12"/>
      <c r="IW240" s="12"/>
      <c r="IX240" s="12"/>
      <c r="IY240" s="12"/>
      <c r="IZ240" s="12"/>
    </row>
    <row r="241" spans="1:260" s="13" customFormat="1" ht="31.5" x14ac:dyDescent="0.2">
      <c r="A241" s="208"/>
      <c r="B241" s="137" t="s">
        <v>94</v>
      </c>
      <c r="C241" s="132">
        <f>D241+E241+F241+G241+H241+I241+J241+K241+L241+M241+N241+O241+P241+Q241+R241+S241+T241</f>
        <v>12147448613</v>
      </c>
      <c r="D241" s="132">
        <f>D234+D239</f>
        <v>742588795</v>
      </c>
      <c r="E241" s="132">
        <f t="shared" ref="E241:T241" si="49">E234</f>
        <v>737812034</v>
      </c>
      <c r="F241" s="151">
        <f t="shared" si="49"/>
        <v>719201470</v>
      </c>
      <c r="G241" s="132">
        <f t="shared" si="49"/>
        <v>710560451</v>
      </c>
      <c r="H241" s="132">
        <f t="shared" si="49"/>
        <v>710560451</v>
      </c>
      <c r="I241" s="132">
        <f t="shared" si="49"/>
        <v>710560451</v>
      </c>
      <c r="J241" s="132">
        <f t="shared" si="49"/>
        <v>710560451</v>
      </c>
      <c r="K241" s="132">
        <f t="shared" si="49"/>
        <v>710560451</v>
      </c>
      <c r="L241" s="132">
        <f t="shared" si="49"/>
        <v>710560451</v>
      </c>
      <c r="M241" s="132">
        <f t="shared" si="49"/>
        <v>710560451</v>
      </c>
      <c r="N241" s="132">
        <f t="shared" si="49"/>
        <v>710560451</v>
      </c>
      <c r="O241" s="132">
        <f t="shared" si="49"/>
        <v>710560451</v>
      </c>
      <c r="P241" s="132">
        <f t="shared" si="49"/>
        <v>710560451</v>
      </c>
      <c r="Q241" s="132">
        <f t="shared" si="49"/>
        <v>710560451</v>
      </c>
      <c r="R241" s="132">
        <f t="shared" si="49"/>
        <v>710560451</v>
      </c>
      <c r="S241" s="132">
        <f t="shared" si="49"/>
        <v>710560451</v>
      </c>
      <c r="T241" s="132">
        <f t="shared" si="49"/>
        <v>710560451</v>
      </c>
      <c r="U241" s="174"/>
      <c r="V241" s="174" t="s">
        <v>27</v>
      </c>
      <c r="W241" s="174" t="s">
        <v>27</v>
      </c>
      <c r="X241" s="174" t="s">
        <v>27</v>
      </c>
      <c r="Y241" s="174" t="s">
        <v>27</v>
      </c>
      <c r="Z241" s="174" t="s">
        <v>27</v>
      </c>
      <c r="AA241" s="174" t="s">
        <v>27</v>
      </c>
      <c r="AB241" s="174" t="s">
        <v>27</v>
      </c>
      <c r="AC241" s="174" t="s">
        <v>27</v>
      </c>
      <c r="AD241" s="174" t="s">
        <v>27</v>
      </c>
      <c r="AE241" s="174" t="s">
        <v>27</v>
      </c>
      <c r="AF241" s="174" t="s">
        <v>27</v>
      </c>
      <c r="AG241" s="174" t="s">
        <v>27</v>
      </c>
      <c r="AH241" s="174" t="s">
        <v>27</v>
      </c>
      <c r="AI241" s="174" t="s">
        <v>27</v>
      </c>
      <c r="AJ241" s="174" t="s">
        <v>27</v>
      </c>
      <c r="AK241" s="174"/>
      <c r="AL241" s="174"/>
      <c r="AM241" s="174"/>
      <c r="AN241" s="174" t="s">
        <v>27</v>
      </c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  <c r="IU241" s="12"/>
      <c r="IV241" s="12"/>
      <c r="IW241" s="12"/>
      <c r="IX241" s="12"/>
      <c r="IY241" s="12"/>
      <c r="IZ241" s="12"/>
    </row>
    <row r="242" spans="1:260" s="13" customFormat="1" ht="24.75" customHeight="1" x14ac:dyDescent="0.2">
      <c r="A242" s="235" t="s">
        <v>30</v>
      </c>
      <c r="B242" s="26" t="s">
        <v>96</v>
      </c>
      <c r="C242" s="132">
        <f t="shared" ref="C242:H242" si="50">C253+C249+C246</f>
        <v>38828431565.360001</v>
      </c>
      <c r="D242" s="132">
        <f t="shared" si="50"/>
        <v>2235174104</v>
      </c>
      <c r="E242" s="132">
        <f t="shared" si="50"/>
        <v>2540787847</v>
      </c>
      <c r="F242" s="151">
        <f t="shared" si="50"/>
        <v>2842936014.3599997</v>
      </c>
      <c r="G242" s="132">
        <f t="shared" si="50"/>
        <v>2400082736</v>
      </c>
      <c r="H242" s="132">
        <f t="shared" si="50"/>
        <v>2454129132</v>
      </c>
      <c r="I242" s="132">
        <f t="shared" ref="I242:T242" si="51">I246+I249</f>
        <v>2196276811</v>
      </c>
      <c r="J242" s="132">
        <f t="shared" si="51"/>
        <v>2196276811</v>
      </c>
      <c r="K242" s="132">
        <f t="shared" si="51"/>
        <v>2196276811</v>
      </c>
      <c r="L242" s="132">
        <f t="shared" si="51"/>
        <v>2196276811</v>
      </c>
      <c r="M242" s="132">
        <f t="shared" si="51"/>
        <v>2196276811</v>
      </c>
      <c r="N242" s="132">
        <f t="shared" si="51"/>
        <v>2196276811</v>
      </c>
      <c r="O242" s="132">
        <f t="shared" si="51"/>
        <v>2196276811</v>
      </c>
      <c r="P242" s="132">
        <f t="shared" si="51"/>
        <v>2196276811</v>
      </c>
      <c r="Q242" s="132">
        <f t="shared" si="51"/>
        <v>2196276811</v>
      </c>
      <c r="R242" s="132">
        <f t="shared" si="51"/>
        <v>2196276811</v>
      </c>
      <c r="S242" s="132">
        <f t="shared" si="51"/>
        <v>2196276811</v>
      </c>
      <c r="T242" s="132">
        <f t="shared" si="51"/>
        <v>2196276811</v>
      </c>
      <c r="U242" s="236" t="s">
        <v>27</v>
      </c>
      <c r="V242" s="236" t="s">
        <v>27</v>
      </c>
      <c r="W242" s="236" t="s">
        <v>27</v>
      </c>
      <c r="X242" s="236" t="s">
        <v>27</v>
      </c>
      <c r="Y242" s="236" t="s">
        <v>27</v>
      </c>
      <c r="Z242" s="236" t="s">
        <v>27</v>
      </c>
      <c r="AA242" s="236" t="s">
        <v>27</v>
      </c>
      <c r="AB242" s="236" t="s">
        <v>27</v>
      </c>
      <c r="AC242" s="236" t="s">
        <v>27</v>
      </c>
      <c r="AD242" s="236" t="s">
        <v>27</v>
      </c>
      <c r="AE242" s="236" t="s">
        <v>27</v>
      </c>
      <c r="AF242" s="236" t="s">
        <v>27</v>
      </c>
      <c r="AG242" s="236" t="s">
        <v>27</v>
      </c>
      <c r="AH242" s="236" t="s">
        <v>27</v>
      </c>
      <c r="AI242" s="236" t="s">
        <v>27</v>
      </c>
      <c r="AJ242" s="236" t="s">
        <v>27</v>
      </c>
      <c r="AK242" s="236" t="s">
        <v>27</v>
      </c>
      <c r="AL242" s="236" t="s">
        <v>27</v>
      </c>
      <c r="AM242" s="236" t="s">
        <v>27</v>
      </c>
      <c r="AN242" s="236" t="s">
        <v>27</v>
      </c>
      <c r="GZ242" s="12"/>
      <c r="HA242" s="12"/>
      <c r="HB242" s="12"/>
      <c r="HC242" s="12"/>
      <c r="HD242" s="12"/>
      <c r="HE242" s="12"/>
      <c r="HF242" s="12"/>
      <c r="HG242" s="12"/>
      <c r="HH242" s="12"/>
      <c r="HI242" s="12"/>
      <c r="HJ242" s="12"/>
      <c r="HK242" s="12"/>
      <c r="HL242" s="12"/>
      <c r="HM242" s="12"/>
      <c r="HN242" s="12"/>
      <c r="HO242" s="12"/>
      <c r="HP242" s="12"/>
      <c r="HQ242" s="12"/>
      <c r="HR242" s="12"/>
      <c r="HS242" s="12"/>
      <c r="HT242" s="12"/>
      <c r="HU242" s="12"/>
      <c r="HV242" s="12"/>
      <c r="HW242" s="12"/>
      <c r="HX242" s="12"/>
      <c r="HY242" s="12"/>
      <c r="HZ242" s="12"/>
      <c r="IA242" s="12"/>
      <c r="IB242" s="12"/>
      <c r="IC242" s="12"/>
      <c r="ID242" s="12"/>
      <c r="IE242" s="12"/>
      <c r="IF242" s="12"/>
      <c r="IG242" s="12"/>
      <c r="IH242" s="12"/>
      <c r="II242" s="12"/>
      <c r="IJ242" s="12"/>
      <c r="IK242" s="12"/>
      <c r="IL242" s="12"/>
      <c r="IM242" s="12"/>
      <c r="IN242" s="12"/>
      <c r="IO242" s="12"/>
      <c r="IP242" s="12"/>
      <c r="IQ242" s="12"/>
      <c r="IR242" s="12"/>
      <c r="IS242" s="12"/>
      <c r="IT242" s="12"/>
      <c r="IU242" s="12"/>
      <c r="IV242" s="12"/>
      <c r="IW242" s="12"/>
      <c r="IX242" s="12"/>
      <c r="IY242" s="12"/>
      <c r="IZ242" s="12"/>
    </row>
    <row r="243" spans="1:260" s="13" customFormat="1" ht="86.25" customHeight="1" x14ac:dyDescent="0.2">
      <c r="A243" s="235"/>
      <c r="B243" s="81" t="s">
        <v>93</v>
      </c>
      <c r="C243" s="132">
        <f t="shared" ref="C243:H243" si="52">C250</f>
        <v>304055100</v>
      </c>
      <c r="D243" s="132">
        <f t="shared" si="52"/>
        <v>0</v>
      </c>
      <c r="E243" s="132">
        <f t="shared" si="52"/>
        <v>304055100</v>
      </c>
      <c r="F243" s="151">
        <f t="shared" si="52"/>
        <v>0</v>
      </c>
      <c r="G243" s="132">
        <f t="shared" si="52"/>
        <v>0</v>
      </c>
      <c r="H243" s="132">
        <f t="shared" si="52"/>
        <v>0</v>
      </c>
      <c r="I243" s="132">
        <f t="shared" ref="I243:T243" si="53">I250</f>
        <v>0</v>
      </c>
      <c r="J243" s="132">
        <f t="shared" si="53"/>
        <v>0</v>
      </c>
      <c r="K243" s="132">
        <f t="shared" si="53"/>
        <v>0</v>
      </c>
      <c r="L243" s="132">
        <f t="shared" si="53"/>
        <v>0</v>
      </c>
      <c r="M243" s="132">
        <f t="shared" si="53"/>
        <v>0</v>
      </c>
      <c r="N243" s="132">
        <f t="shared" si="53"/>
        <v>0</v>
      </c>
      <c r="O243" s="132">
        <f t="shared" si="53"/>
        <v>0</v>
      </c>
      <c r="P243" s="132">
        <f t="shared" si="53"/>
        <v>0</v>
      </c>
      <c r="Q243" s="132">
        <f t="shared" si="53"/>
        <v>0</v>
      </c>
      <c r="R243" s="132">
        <f t="shared" si="53"/>
        <v>0</v>
      </c>
      <c r="S243" s="132">
        <f t="shared" si="53"/>
        <v>0</v>
      </c>
      <c r="T243" s="132">
        <f t="shared" si="53"/>
        <v>0</v>
      </c>
      <c r="U243" s="236"/>
      <c r="V243" s="236"/>
      <c r="W243" s="236"/>
      <c r="X243" s="236"/>
      <c r="Y243" s="236"/>
      <c r="Z243" s="236"/>
      <c r="AA243" s="236"/>
      <c r="AB243" s="236"/>
      <c r="AC243" s="236"/>
      <c r="AD243" s="236"/>
      <c r="AE243" s="236"/>
      <c r="AF243" s="236"/>
      <c r="AG243" s="236"/>
      <c r="AH243" s="236"/>
      <c r="AI243" s="236"/>
      <c r="AJ243" s="236"/>
      <c r="AK243" s="236"/>
      <c r="AL243" s="236"/>
      <c r="AM243" s="236"/>
      <c r="AN243" s="236"/>
      <c r="GZ243" s="12"/>
      <c r="HA243" s="12"/>
      <c r="HB243" s="12"/>
      <c r="HC243" s="12"/>
      <c r="HD243" s="12"/>
      <c r="HE243" s="12"/>
      <c r="HF243" s="12"/>
      <c r="HG243" s="12"/>
      <c r="HH243" s="12"/>
      <c r="HI243" s="12"/>
      <c r="HJ243" s="12"/>
      <c r="HK243" s="12"/>
      <c r="HL243" s="12"/>
      <c r="HM243" s="12"/>
      <c r="HN243" s="12"/>
      <c r="HO243" s="12"/>
      <c r="HP243" s="12"/>
      <c r="HQ243" s="12"/>
      <c r="HR243" s="12"/>
      <c r="HS243" s="12"/>
      <c r="HT243" s="12"/>
      <c r="HU243" s="12"/>
      <c r="HV243" s="12"/>
      <c r="HW243" s="12"/>
      <c r="HX243" s="12"/>
      <c r="HY243" s="12"/>
      <c r="HZ243" s="12"/>
      <c r="IA243" s="12"/>
      <c r="IB243" s="12"/>
      <c r="IC243" s="12"/>
      <c r="ID243" s="12"/>
      <c r="IE243" s="12"/>
      <c r="IF243" s="12"/>
      <c r="IG243" s="12"/>
      <c r="IH243" s="12"/>
      <c r="II243" s="12"/>
      <c r="IJ243" s="12"/>
      <c r="IK243" s="12"/>
      <c r="IL243" s="12"/>
      <c r="IM243" s="12"/>
      <c r="IN243" s="12"/>
      <c r="IO243" s="12"/>
      <c r="IP243" s="12"/>
      <c r="IQ243" s="12"/>
      <c r="IR243" s="12"/>
      <c r="IS243" s="12"/>
      <c r="IT243" s="12"/>
      <c r="IU243" s="12"/>
      <c r="IV243" s="12"/>
      <c r="IW243" s="12"/>
      <c r="IX243" s="12"/>
      <c r="IY243" s="12"/>
      <c r="IZ243" s="12"/>
    </row>
    <row r="244" spans="1:260" s="13" customFormat="1" ht="80.25" customHeight="1" x14ac:dyDescent="0.2">
      <c r="A244" s="235"/>
      <c r="B244" s="87" t="s">
        <v>95</v>
      </c>
      <c r="C244" s="132">
        <f t="shared" ref="C244:H244" si="54">C251+C247</f>
        <v>4804955216</v>
      </c>
      <c r="D244" s="132">
        <f t="shared" si="54"/>
        <v>447210716</v>
      </c>
      <c r="E244" s="132">
        <f t="shared" si="54"/>
        <v>197121700</v>
      </c>
      <c r="F244" s="151">
        <f>F251+F247</f>
        <v>506592500</v>
      </c>
      <c r="G244" s="132">
        <f t="shared" si="54"/>
        <v>444010600</v>
      </c>
      <c r="H244" s="132">
        <f t="shared" si="54"/>
        <v>450019700</v>
      </c>
      <c r="I244" s="132">
        <f t="shared" ref="I244:T244" si="55">I247+I251</f>
        <v>230000000</v>
      </c>
      <c r="J244" s="132">
        <f t="shared" si="55"/>
        <v>230000000</v>
      </c>
      <c r="K244" s="132">
        <f t="shared" si="55"/>
        <v>230000000</v>
      </c>
      <c r="L244" s="132">
        <f t="shared" si="55"/>
        <v>230000000</v>
      </c>
      <c r="M244" s="132">
        <f t="shared" si="55"/>
        <v>230000000</v>
      </c>
      <c r="N244" s="132">
        <f t="shared" si="55"/>
        <v>230000000</v>
      </c>
      <c r="O244" s="132">
        <f t="shared" si="55"/>
        <v>230000000</v>
      </c>
      <c r="P244" s="132">
        <f t="shared" si="55"/>
        <v>230000000</v>
      </c>
      <c r="Q244" s="132">
        <f t="shared" si="55"/>
        <v>230000000</v>
      </c>
      <c r="R244" s="132">
        <f t="shared" si="55"/>
        <v>230000000</v>
      </c>
      <c r="S244" s="132">
        <f t="shared" si="55"/>
        <v>230000000</v>
      </c>
      <c r="T244" s="132">
        <f t="shared" si="55"/>
        <v>230000000</v>
      </c>
      <c r="U244" s="237"/>
      <c r="V244" s="237"/>
      <c r="W244" s="244"/>
      <c r="X244" s="244" t="s">
        <v>27</v>
      </c>
      <c r="Y244" s="244" t="s">
        <v>27</v>
      </c>
      <c r="Z244" s="244" t="s">
        <v>27</v>
      </c>
      <c r="AA244" s="244" t="s">
        <v>27</v>
      </c>
      <c r="AB244" s="244" t="s">
        <v>27</v>
      </c>
      <c r="AC244" s="244" t="s">
        <v>27</v>
      </c>
      <c r="AD244" s="244"/>
      <c r="AE244" s="244"/>
      <c r="AF244" s="244"/>
      <c r="AG244" s="244"/>
      <c r="AH244" s="244"/>
      <c r="AI244" s="244"/>
      <c r="AJ244" s="244"/>
      <c r="AK244" s="244"/>
      <c r="AL244" s="244"/>
      <c r="AM244" s="244"/>
      <c r="AN244" s="244" t="s">
        <v>27</v>
      </c>
      <c r="GZ244" s="12"/>
      <c r="HA244" s="12"/>
      <c r="HB244" s="12"/>
      <c r="HC244" s="12"/>
      <c r="HD244" s="12"/>
      <c r="HE244" s="12"/>
      <c r="HF244" s="12"/>
      <c r="HG244" s="12"/>
      <c r="HH244" s="12"/>
      <c r="HI244" s="12"/>
      <c r="HJ244" s="12"/>
      <c r="HK244" s="12"/>
      <c r="HL244" s="12"/>
      <c r="HM244" s="12"/>
      <c r="HN244" s="12"/>
      <c r="HO244" s="12"/>
      <c r="HP244" s="12"/>
      <c r="HQ244" s="12"/>
      <c r="HR244" s="12"/>
      <c r="HS244" s="12"/>
      <c r="HT244" s="12"/>
      <c r="HU244" s="12"/>
      <c r="HV244" s="12"/>
      <c r="HW244" s="12"/>
      <c r="HX244" s="12"/>
      <c r="HY244" s="12"/>
      <c r="HZ244" s="12"/>
      <c r="IA244" s="12"/>
      <c r="IB244" s="12"/>
      <c r="IC244" s="12"/>
      <c r="ID244" s="12"/>
      <c r="IE244" s="12"/>
      <c r="IF244" s="12"/>
      <c r="IG244" s="12"/>
      <c r="IH244" s="12"/>
      <c r="II244" s="12"/>
      <c r="IJ244" s="12"/>
      <c r="IK244" s="12"/>
      <c r="IL244" s="12"/>
      <c r="IM244" s="12"/>
      <c r="IN244" s="12"/>
      <c r="IO244" s="12"/>
      <c r="IP244" s="12"/>
      <c r="IQ244" s="12"/>
      <c r="IR244" s="12"/>
      <c r="IS244" s="12"/>
      <c r="IT244" s="12"/>
      <c r="IU244" s="12"/>
      <c r="IV244" s="12"/>
      <c r="IW244" s="12"/>
      <c r="IX244" s="12"/>
      <c r="IY244" s="12"/>
      <c r="IZ244" s="12"/>
    </row>
    <row r="245" spans="1:260" s="13" customFormat="1" ht="36" customHeight="1" x14ac:dyDescent="0.2">
      <c r="A245" s="235"/>
      <c r="B245" s="87" t="s">
        <v>94</v>
      </c>
      <c r="C245" s="74">
        <f t="shared" ref="C245:H245" si="56">C254+C252+C248</f>
        <v>33719421249.360001</v>
      </c>
      <c r="D245" s="74">
        <f t="shared" si="56"/>
        <v>1787963388</v>
      </c>
      <c r="E245" s="74">
        <f t="shared" si="56"/>
        <v>2039611047</v>
      </c>
      <c r="F245" s="74">
        <f t="shared" si="56"/>
        <v>2336343514.3600001</v>
      </c>
      <c r="G245" s="74">
        <f t="shared" si="56"/>
        <v>1956072136</v>
      </c>
      <c r="H245" s="74">
        <f t="shared" si="56"/>
        <v>2004109432</v>
      </c>
      <c r="I245" s="74">
        <f t="shared" ref="I245:T245" si="57">I248+I252</f>
        <v>1966276811</v>
      </c>
      <c r="J245" s="74">
        <f t="shared" si="57"/>
        <v>1966276811</v>
      </c>
      <c r="K245" s="74">
        <f t="shared" si="57"/>
        <v>1966276811</v>
      </c>
      <c r="L245" s="74">
        <f t="shared" si="57"/>
        <v>1966276811</v>
      </c>
      <c r="M245" s="74">
        <f t="shared" si="57"/>
        <v>1966276811</v>
      </c>
      <c r="N245" s="74">
        <f t="shared" si="57"/>
        <v>1966276811</v>
      </c>
      <c r="O245" s="74">
        <f t="shared" si="57"/>
        <v>1966276811</v>
      </c>
      <c r="P245" s="74">
        <f t="shared" si="57"/>
        <v>1966276811</v>
      </c>
      <c r="Q245" s="74">
        <f t="shared" si="57"/>
        <v>1966276811</v>
      </c>
      <c r="R245" s="74">
        <f t="shared" si="57"/>
        <v>1966276811</v>
      </c>
      <c r="S245" s="74">
        <f t="shared" si="57"/>
        <v>1966276811</v>
      </c>
      <c r="T245" s="74">
        <f t="shared" si="57"/>
        <v>1966276811</v>
      </c>
      <c r="U245" s="238"/>
      <c r="V245" s="238" t="s">
        <v>27</v>
      </c>
      <c r="W245" s="244"/>
      <c r="X245" s="244" t="s">
        <v>27</v>
      </c>
      <c r="Y245" s="244" t="s">
        <v>27</v>
      </c>
      <c r="Z245" s="244" t="s">
        <v>27</v>
      </c>
      <c r="AA245" s="244" t="s">
        <v>27</v>
      </c>
      <c r="AB245" s="244" t="s">
        <v>27</v>
      </c>
      <c r="AC245" s="244" t="s">
        <v>27</v>
      </c>
      <c r="AD245" s="244"/>
      <c r="AE245" s="244"/>
      <c r="AF245" s="244"/>
      <c r="AG245" s="244"/>
      <c r="AH245" s="244"/>
      <c r="AI245" s="244"/>
      <c r="AJ245" s="244"/>
      <c r="AK245" s="244"/>
      <c r="AL245" s="244"/>
      <c r="AM245" s="244"/>
      <c r="AN245" s="244" t="s">
        <v>27</v>
      </c>
      <c r="GZ245" s="12"/>
      <c r="HA245" s="12"/>
      <c r="HB245" s="12"/>
      <c r="HC245" s="12"/>
      <c r="HD245" s="12"/>
      <c r="HE245" s="12"/>
      <c r="HF245" s="12"/>
      <c r="HG245" s="12"/>
      <c r="HH245" s="12"/>
      <c r="HI245" s="12"/>
      <c r="HJ245" s="12"/>
      <c r="HK245" s="12"/>
      <c r="HL245" s="12"/>
      <c r="HM245" s="12"/>
      <c r="HN245" s="12"/>
      <c r="HO245" s="12"/>
      <c r="HP245" s="12"/>
      <c r="HQ245" s="12"/>
      <c r="HR245" s="12"/>
      <c r="HS245" s="12"/>
      <c r="HT245" s="12"/>
      <c r="HU245" s="12"/>
      <c r="HV245" s="12"/>
      <c r="HW245" s="12"/>
      <c r="HX245" s="12"/>
      <c r="HY245" s="12"/>
      <c r="HZ245" s="12"/>
      <c r="IA245" s="12"/>
      <c r="IB245" s="12"/>
      <c r="IC245" s="12"/>
      <c r="ID245" s="12"/>
      <c r="IE245" s="12"/>
      <c r="IF245" s="12"/>
      <c r="IG245" s="12"/>
      <c r="IH245" s="12"/>
      <c r="II245" s="12"/>
      <c r="IJ245" s="12"/>
      <c r="IK245" s="12"/>
      <c r="IL245" s="12"/>
      <c r="IM245" s="12"/>
      <c r="IN245" s="12"/>
      <c r="IO245" s="12"/>
      <c r="IP245" s="12"/>
      <c r="IQ245" s="12"/>
      <c r="IR245" s="12"/>
      <c r="IS245" s="12"/>
      <c r="IT245" s="12"/>
      <c r="IU245" s="12"/>
      <c r="IV245" s="12"/>
      <c r="IW245" s="12"/>
      <c r="IX245" s="12"/>
      <c r="IY245" s="12"/>
      <c r="IZ245" s="12"/>
    </row>
    <row r="246" spans="1:260" s="13" customFormat="1" ht="24" customHeight="1" x14ac:dyDescent="0.2">
      <c r="A246" s="230" t="s">
        <v>3</v>
      </c>
      <c r="B246" s="40" t="s">
        <v>96</v>
      </c>
      <c r="C246" s="75">
        <f>T246+S246+R246+Q246+P246+O246+N246+M246+L246+K246+J246+I246+H246+G246+F246+E246+D246</f>
        <v>37342919373.699997</v>
      </c>
      <c r="D246" s="75">
        <f>D196+D202+D208+D233</f>
        <v>2155815583</v>
      </c>
      <c r="E246" s="75">
        <f t="shared" ref="E246:T246" si="58">E196+E208+E233</f>
        <v>2187911728</v>
      </c>
      <c r="F246" s="75">
        <f t="shared" si="58"/>
        <v>2272076361.6999998</v>
      </c>
      <c r="G246" s="75">
        <f t="shared" si="58"/>
        <v>2165768827</v>
      </c>
      <c r="H246" s="75">
        <f t="shared" si="58"/>
        <v>2206025142</v>
      </c>
      <c r="I246" s="75">
        <f t="shared" si="58"/>
        <v>2196276811</v>
      </c>
      <c r="J246" s="75">
        <f t="shared" si="58"/>
        <v>2196276811</v>
      </c>
      <c r="K246" s="75">
        <f t="shared" si="58"/>
        <v>2196276811</v>
      </c>
      <c r="L246" s="75">
        <f t="shared" si="58"/>
        <v>2196276811</v>
      </c>
      <c r="M246" s="75">
        <f t="shared" si="58"/>
        <v>2196276811</v>
      </c>
      <c r="N246" s="75">
        <f t="shared" si="58"/>
        <v>2196276811</v>
      </c>
      <c r="O246" s="75">
        <f t="shared" si="58"/>
        <v>2196276811</v>
      </c>
      <c r="P246" s="75">
        <f t="shared" si="58"/>
        <v>2196276811</v>
      </c>
      <c r="Q246" s="75">
        <f t="shared" si="58"/>
        <v>2196276811</v>
      </c>
      <c r="R246" s="75">
        <f t="shared" si="58"/>
        <v>2196276811</v>
      </c>
      <c r="S246" s="75">
        <f t="shared" si="58"/>
        <v>2196276811</v>
      </c>
      <c r="T246" s="75">
        <f t="shared" si="58"/>
        <v>2196276811</v>
      </c>
      <c r="U246" s="60" t="s">
        <v>27</v>
      </c>
      <c r="V246" s="129" t="s">
        <v>27</v>
      </c>
      <c r="W246" s="61" t="s">
        <v>27</v>
      </c>
      <c r="X246" s="61" t="s">
        <v>27</v>
      </c>
      <c r="Y246" s="61" t="s">
        <v>27</v>
      </c>
      <c r="Z246" s="61" t="s">
        <v>27</v>
      </c>
      <c r="AA246" s="61" t="s">
        <v>27</v>
      </c>
      <c r="AB246" s="61" t="s">
        <v>27</v>
      </c>
      <c r="AC246" s="62" t="s">
        <v>27</v>
      </c>
      <c r="AD246" s="61" t="s">
        <v>27</v>
      </c>
      <c r="AE246" s="61" t="s">
        <v>27</v>
      </c>
      <c r="AF246" s="61" t="s">
        <v>27</v>
      </c>
      <c r="AG246" s="61" t="s">
        <v>27</v>
      </c>
      <c r="AH246" s="61" t="s">
        <v>27</v>
      </c>
      <c r="AI246" s="61" t="s">
        <v>27</v>
      </c>
      <c r="AJ246" s="62" t="s">
        <v>27</v>
      </c>
      <c r="AK246" s="61" t="s">
        <v>27</v>
      </c>
      <c r="AL246" s="61" t="s">
        <v>27</v>
      </c>
      <c r="AM246" s="61" t="s">
        <v>27</v>
      </c>
      <c r="AN246" s="63" t="s">
        <v>27</v>
      </c>
      <c r="GZ246" s="12"/>
      <c r="HA246" s="12"/>
      <c r="HB246" s="12"/>
      <c r="HC246" s="12"/>
      <c r="HD246" s="12"/>
      <c r="HE246" s="12"/>
      <c r="HF246" s="12"/>
      <c r="HG246" s="12"/>
      <c r="HH246" s="12"/>
      <c r="HI246" s="12"/>
      <c r="HJ246" s="12"/>
      <c r="HK246" s="12"/>
      <c r="HL246" s="12"/>
      <c r="HM246" s="12"/>
      <c r="HN246" s="12"/>
      <c r="HO246" s="12"/>
      <c r="HP246" s="12"/>
      <c r="HQ246" s="12"/>
      <c r="HR246" s="12"/>
      <c r="HS246" s="12"/>
      <c r="HT246" s="12"/>
      <c r="HU246" s="12"/>
      <c r="HV246" s="12"/>
      <c r="HW246" s="12"/>
      <c r="HX246" s="12"/>
      <c r="HY246" s="12"/>
      <c r="HZ246" s="12"/>
      <c r="IA246" s="12"/>
      <c r="IB246" s="12"/>
      <c r="IC246" s="12"/>
      <c r="ID246" s="12"/>
      <c r="IE246" s="12"/>
      <c r="IF246" s="12"/>
      <c r="IG246" s="12"/>
      <c r="IH246" s="12"/>
      <c r="II246" s="12"/>
      <c r="IJ246" s="12"/>
      <c r="IK246" s="12"/>
      <c r="IL246" s="12"/>
      <c r="IM246" s="12"/>
      <c r="IN246" s="12"/>
      <c r="IO246" s="12"/>
      <c r="IP246" s="12"/>
      <c r="IQ246" s="12"/>
      <c r="IR246" s="12"/>
      <c r="IS246" s="12"/>
      <c r="IT246" s="12"/>
      <c r="IU246" s="12"/>
      <c r="IV246" s="12"/>
      <c r="IW246" s="12"/>
      <c r="IX246" s="12"/>
      <c r="IY246" s="12"/>
      <c r="IZ246" s="12"/>
    </row>
    <row r="247" spans="1:260" s="13" customFormat="1" ht="71.25" customHeight="1" x14ac:dyDescent="0.2">
      <c r="A247" s="231"/>
      <c r="B247" s="81" t="s">
        <v>95</v>
      </c>
      <c r="C247" s="132">
        <f>T247+S247+R247+Q247+P247+O247+N247+M247+L247+K247+J247+I247+H247+G247+F247+E247+D247</f>
        <v>4101755216</v>
      </c>
      <c r="D247" s="132">
        <f>D197+D209</f>
        <v>447210716</v>
      </c>
      <c r="E247" s="132">
        <f t="shared" ref="E247:T247" si="59">E197</f>
        <v>197121700</v>
      </c>
      <c r="F247" s="151">
        <f t="shared" si="59"/>
        <v>243392500</v>
      </c>
      <c r="G247" s="132">
        <f t="shared" si="59"/>
        <v>224010600</v>
      </c>
      <c r="H247" s="132">
        <f t="shared" si="59"/>
        <v>230019700</v>
      </c>
      <c r="I247" s="132">
        <f t="shared" si="59"/>
        <v>230000000</v>
      </c>
      <c r="J247" s="132">
        <f t="shared" si="59"/>
        <v>230000000</v>
      </c>
      <c r="K247" s="132">
        <f t="shared" si="59"/>
        <v>230000000</v>
      </c>
      <c r="L247" s="132">
        <f t="shared" si="59"/>
        <v>230000000</v>
      </c>
      <c r="M247" s="132">
        <f t="shared" si="59"/>
        <v>230000000</v>
      </c>
      <c r="N247" s="132">
        <f t="shared" si="59"/>
        <v>230000000</v>
      </c>
      <c r="O247" s="132">
        <f t="shared" si="59"/>
        <v>230000000</v>
      </c>
      <c r="P247" s="132">
        <f t="shared" si="59"/>
        <v>230000000</v>
      </c>
      <c r="Q247" s="132">
        <f t="shared" si="59"/>
        <v>230000000</v>
      </c>
      <c r="R247" s="132">
        <f t="shared" si="59"/>
        <v>230000000</v>
      </c>
      <c r="S247" s="132">
        <f t="shared" si="59"/>
        <v>230000000</v>
      </c>
      <c r="T247" s="132">
        <f t="shared" si="59"/>
        <v>230000000</v>
      </c>
      <c r="U247" s="42" t="s">
        <v>27</v>
      </c>
      <c r="V247" s="131" t="s">
        <v>27</v>
      </c>
      <c r="W247" s="131" t="s">
        <v>27</v>
      </c>
      <c r="X247" s="131" t="s">
        <v>27</v>
      </c>
      <c r="Y247" s="134" t="s">
        <v>27</v>
      </c>
      <c r="Z247" s="134" t="s">
        <v>27</v>
      </c>
      <c r="AA247" s="134" t="s">
        <v>27</v>
      </c>
      <c r="AB247" s="134" t="s">
        <v>27</v>
      </c>
      <c r="AC247" s="135" t="s">
        <v>27</v>
      </c>
      <c r="AD247" s="131" t="s">
        <v>27</v>
      </c>
      <c r="AE247" s="131" t="s">
        <v>27</v>
      </c>
      <c r="AF247" s="134" t="s">
        <v>27</v>
      </c>
      <c r="AG247" s="134" t="s">
        <v>27</v>
      </c>
      <c r="AH247" s="134" t="s">
        <v>27</v>
      </c>
      <c r="AI247" s="134" t="s">
        <v>27</v>
      </c>
      <c r="AJ247" s="135" t="s">
        <v>27</v>
      </c>
      <c r="AK247" s="51" t="s">
        <v>27</v>
      </c>
      <c r="AL247" s="51" t="s">
        <v>27</v>
      </c>
      <c r="AM247" s="51" t="s">
        <v>27</v>
      </c>
      <c r="AN247" s="57" t="s">
        <v>27</v>
      </c>
      <c r="GZ247" s="12"/>
      <c r="HA247" s="12"/>
      <c r="HB247" s="12"/>
      <c r="HC247" s="12"/>
      <c r="HD247" s="12"/>
      <c r="HE247" s="12"/>
      <c r="HF247" s="12"/>
      <c r="HG247" s="12"/>
      <c r="HH247" s="12"/>
      <c r="HI247" s="12"/>
      <c r="HJ247" s="12"/>
      <c r="HK247" s="12"/>
      <c r="HL247" s="12"/>
      <c r="HM247" s="12"/>
      <c r="HN247" s="12"/>
      <c r="HO247" s="12"/>
      <c r="HP247" s="12"/>
      <c r="HQ247" s="12"/>
      <c r="HR247" s="12"/>
      <c r="HS247" s="12"/>
      <c r="HT247" s="12"/>
      <c r="HU247" s="12"/>
      <c r="HV247" s="12"/>
      <c r="HW247" s="12"/>
      <c r="HX247" s="12"/>
      <c r="HY247" s="12"/>
      <c r="HZ247" s="12"/>
      <c r="IA247" s="12"/>
      <c r="IB247" s="12"/>
      <c r="IC247" s="12"/>
      <c r="ID247" s="12"/>
      <c r="IE247" s="12"/>
      <c r="IF247" s="12"/>
      <c r="IG247" s="12"/>
      <c r="IH247" s="12"/>
      <c r="II247" s="12"/>
      <c r="IJ247" s="12"/>
      <c r="IK247" s="12"/>
      <c r="IL247" s="12"/>
      <c r="IM247" s="12"/>
      <c r="IN247" s="12"/>
      <c r="IO247" s="12"/>
      <c r="IP247" s="12"/>
      <c r="IQ247" s="12"/>
      <c r="IR247" s="12"/>
      <c r="IS247" s="12"/>
      <c r="IT247" s="12"/>
      <c r="IU247" s="12"/>
      <c r="IV247" s="12"/>
      <c r="IW247" s="12"/>
      <c r="IX247" s="12"/>
      <c r="IY247" s="12"/>
      <c r="IZ247" s="12"/>
    </row>
    <row r="248" spans="1:260" s="13" customFormat="1" ht="40.5" customHeight="1" x14ac:dyDescent="0.2">
      <c r="A248" s="232"/>
      <c r="B248" s="81" t="s">
        <v>94</v>
      </c>
      <c r="C248" s="132">
        <f>T248+S248+R248+Q248+P248+O248+N248+M248+L248+K248+J248+I248+H248+G248+F248+E248+D248</f>
        <v>33241164157.700001</v>
      </c>
      <c r="D248" s="132">
        <f>D198+D203+D210+D234</f>
        <v>1708604867</v>
      </c>
      <c r="E248" s="132">
        <f t="shared" ref="E248:T248" si="60">E198+E210+E234</f>
        <v>1990790028</v>
      </c>
      <c r="F248" s="151">
        <f t="shared" si="60"/>
        <v>2028683861.7</v>
      </c>
      <c r="G248" s="132">
        <f t="shared" si="60"/>
        <v>1941758227</v>
      </c>
      <c r="H248" s="132">
        <f t="shared" si="60"/>
        <v>1976005442</v>
      </c>
      <c r="I248" s="132">
        <f t="shared" si="60"/>
        <v>1966276811</v>
      </c>
      <c r="J248" s="132">
        <f t="shared" si="60"/>
        <v>1966276811</v>
      </c>
      <c r="K248" s="132">
        <f t="shared" si="60"/>
        <v>1966276811</v>
      </c>
      <c r="L248" s="132">
        <f t="shared" si="60"/>
        <v>1966276811</v>
      </c>
      <c r="M248" s="132">
        <f t="shared" si="60"/>
        <v>1966276811</v>
      </c>
      <c r="N248" s="132">
        <f t="shared" si="60"/>
        <v>1966276811</v>
      </c>
      <c r="O248" s="132">
        <f t="shared" si="60"/>
        <v>1966276811</v>
      </c>
      <c r="P248" s="132">
        <f t="shared" si="60"/>
        <v>1966276811</v>
      </c>
      <c r="Q248" s="132">
        <f t="shared" si="60"/>
        <v>1966276811</v>
      </c>
      <c r="R248" s="132">
        <f t="shared" si="60"/>
        <v>1966276811</v>
      </c>
      <c r="S248" s="132">
        <f t="shared" si="60"/>
        <v>1966276811</v>
      </c>
      <c r="T248" s="132">
        <f t="shared" si="60"/>
        <v>1966276811</v>
      </c>
      <c r="U248" s="42" t="s">
        <v>27</v>
      </c>
      <c r="V248" s="131" t="s">
        <v>27</v>
      </c>
      <c r="W248" s="131" t="s">
        <v>27</v>
      </c>
      <c r="X248" s="131" t="s">
        <v>27</v>
      </c>
      <c r="Y248" s="134" t="s">
        <v>27</v>
      </c>
      <c r="Z248" s="134" t="s">
        <v>27</v>
      </c>
      <c r="AA248" s="134" t="s">
        <v>27</v>
      </c>
      <c r="AB248" s="134" t="s">
        <v>27</v>
      </c>
      <c r="AC248" s="135" t="s">
        <v>27</v>
      </c>
      <c r="AD248" s="131" t="s">
        <v>27</v>
      </c>
      <c r="AE248" s="131" t="s">
        <v>27</v>
      </c>
      <c r="AF248" s="134" t="s">
        <v>27</v>
      </c>
      <c r="AG248" s="134" t="s">
        <v>27</v>
      </c>
      <c r="AH248" s="134" t="s">
        <v>27</v>
      </c>
      <c r="AI248" s="134" t="s">
        <v>27</v>
      </c>
      <c r="AJ248" s="135" t="s">
        <v>27</v>
      </c>
      <c r="AK248" s="51" t="s">
        <v>27</v>
      </c>
      <c r="AL248" s="51" t="s">
        <v>27</v>
      </c>
      <c r="AM248" s="59" t="s">
        <v>27</v>
      </c>
      <c r="AN248" s="133" t="s">
        <v>27</v>
      </c>
      <c r="GZ248" s="12"/>
      <c r="HA248" s="12"/>
      <c r="HB248" s="12"/>
      <c r="HC248" s="12"/>
      <c r="HD248" s="12"/>
      <c r="HE248" s="12"/>
      <c r="HF248" s="12"/>
      <c r="HG248" s="12"/>
      <c r="HH248" s="12"/>
      <c r="HI248" s="12"/>
      <c r="HJ248" s="12"/>
      <c r="HK248" s="12"/>
      <c r="HL248" s="12"/>
      <c r="HM248" s="12"/>
      <c r="HN248" s="12"/>
      <c r="HO248" s="12"/>
      <c r="HP248" s="12"/>
      <c r="HQ248" s="12"/>
      <c r="HR248" s="12"/>
      <c r="HS248" s="12"/>
      <c r="HT248" s="12"/>
      <c r="HU248" s="12"/>
      <c r="HV248" s="12"/>
      <c r="HW248" s="12"/>
      <c r="HX248" s="12"/>
      <c r="HY248" s="12"/>
      <c r="HZ248" s="12"/>
      <c r="IA248" s="12"/>
      <c r="IB248" s="12"/>
      <c r="IC248" s="12"/>
      <c r="ID248" s="12"/>
      <c r="IE248" s="12"/>
      <c r="IF248" s="12"/>
      <c r="IG248" s="12"/>
      <c r="IH248" s="12"/>
      <c r="II248" s="12"/>
      <c r="IJ248" s="12"/>
      <c r="IK248" s="12"/>
      <c r="IL248" s="12"/>
      <c r="IM248" s="12"/>
      <c r="IN248" s="12"/>
      <c r="IO248" s="12"/>
      <c r="IP248" s="12"/>
      <c r="IQ248" s="12"/>
      <c r="IR248" s="12"/>
      <c r="IS248" s="12"/>
      <c r="IT248" s="12"/>
      <c r="IU248" s="12"/>
      <c r="IV248" s="12"/>
      <c r="IW248" s="12"/>
      <c r="IX248" s="12"/>
      <c r="IY248" s="12"/>
      <c r="IZ248" s="12"/>
    </row>
    <row r="249" spans="1:260" s="13" customFormat="1" ht="27.75" customHeight="1" x14ac:dyDescent="0.2">
      <c r="A249" s="233" t="s">
        <v>4</v>
      </c>
      <c r="B249" s="21" t="s">
        <v>96</v>
      </c>
      <c r="C249" s="144">
        <f>C252+C251+C250</f>
        <v>1444160396.6599998</v>
      </c>
      <c r="D249" s="144">
        <f>D40+D98</f>
        <v>38006726</v>
      </c>
      <c r="E249" s="144">
        <f>E40+E78+E98</f>
        <v>352876119</v>
      </c>
      <c r="F249" s="151">
        <f>F45+F78+F98</f>
        <v>570859652.66000009</v>
      </c>
      <c r="G249" s="144">
        <f>G40+G78+G98</f>
        <v>234313909</v>
      </c>
      <c r="H249" s="144">
        <f>H40+H78+H98</f>
        <v>248103990</v>
      </c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42" t="s">
        <v>27</v>
      </c>
      <c r="V249" s="131" t="s">
        <v>27</v>
      </c>
      <c r="W249" s="131" t="s">
        <v>27</v>
      </c>
      <c r="X249" s="131" t="s">
        <v>27</v>
      </c>
      <c r="Y249" s="134" t="s">
        <v>27</v>
      </c>
      <c r="Z249" s="134" t="s">
        <v>27</v>
      </c>
      <c r="AA249" s="134" t="s">
        <v>27</v>
      </c>
      <c r="AB249" s="134" t="s">
        <v>27</v>
      </c>
      <c r="AC249" s="135" t="s">
        <v>27</v>
      </c>
      <c r="AD249" s="131" t="s">
        <v>27</v>
      </c>
      <c r="AE249" s="131" t="s">
        <v>27</v>
      </c>
      <c r="AF249" s="134" t="s">
        <v>27</v>
      </c>
      <c r="AG249" s="134" t="s">
        <v>27</v>
      </c>
      <c r="AH249" s="134" t="s">
        <v>27</v>
      </c>
      <c r="AI249" s="134" t="s">
        <v>27</v>
      </c>
      <c r="AJ249" s="135" t="s">
        <v>27</v>
      </c>
      <c r="AK249" s="134" t="s">
        <v>27</v>
      </c>
      <c r="AL249" s="134" t="s">
        <v>27</v>
      </c>
      <c r="AM249" s="130" t="s">
        <v>27</v>
      </c>
      <c r="AN249" s="130" t="s">
        <v>27</v>
      </c>
      <c r="GZ249" s="12"/>
      <c r="HA249" s="12"/>
      <c r="HB249" s="12"/>
      <c r="HC249" s="12"/>
      <c r="HD249" s="12"/>
      <c r="HE249" s="12"/>
      <c r="HF249" s="12"/>
      <c r="HG249" s="12"/>
      <c r="HH249" s="12"/>
      <c r="HI249" s="12"/>
      <c r="HJ249" s="12"/>
      <c r="HK249" s="12"/>
      <c r="HL249" s="12"/>
      <c r="HM249" s="12"/>
      <c r="HN249" s="12"/>
      <c r="HO249" s="12"/>
      <c r="HP249" s="12"/>
      <c r="HQ249" s="12"/>
      <c r="HR249" s="12"/>
      <c r="HS249" s="12"/>
      <c r="HT249" s="12"/>
      <c r="HU249" s="12"/>
      <c r="HV249" s="12"/>
      <c r="HW249" s="12"/>
      <c r="HX249" s="12"/>
      <c r="HY249" s="12"/>
      <c r="HZ249" s="12"/>
      <c r="IA249" s="12"/>
      <c r="IB249" s="12"/>
      <c r="IC249" s="12"/>
      <c r="ID249" s="12"/>
      <c r="IE249" s="12"/>
      <c r="IF249" s="12"/>
      <c r="IG249" s="12"/>
      <c r="IH249" s="12"/>
      <c r="II249" s="12"/>
      <c r="IJ249" s="12"/>
      <c r="IK249" s="12"/>
      <c r="IL249" s="12"/>
      <c r="IM249" s="12"/>
      <c r="IN249" s="12"/>
      <c r="IO249" s="12"/>
      <c r="IP249" s="12"/>
      <c r="IQ249" s="12"/>
      <c r="IR249" s="12"/>
      <c r="IS249" s="12"/>
      <c r="IT249" s="12"/>
      <c r="IU249" s="12"/>
      <c r="IV249" s="12"/>
      <c r="IW249" s="12"/>
      <c r="IX249" s="12"/>
      <c r="IY249" s="12"/>
      <c r="IZ249" s="12"/>
    </row>
    <row r="250" spans="1:260" s="13" customFormat="1" ht="86.25" customHeight="1" x14ac:dyDescent="0.2">
      <c r="A250" s="231"/>
      <c r="B250" s="81" t="s">
        <v>93</v>
      </c>
      <c r="C250" s="144">
        <f t="shared" ref="C250:H251" si="61">C79</f>
        <v>304055100</v>
      </c>
      <c r="D250" s="144">
        <f t="shared" si="61"/>
        <v>0</v>
      </c>
      <c r="E250" s="144">
        <f t="shared" si="61"/>
        <v>304055100</v>
      </c>
      <c r="F250" s="151">
        <f t="shared" si="61"/>
        <v>0</v>
      </c>
      <c r="G250" s="144">
        <f t="shared" si="61"/>
        <v>0</v>
      </c>
      <c r="H250" s="144">
        <f t="shared" si="61"/>
        <v>0</v>
      </c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42" t="s">
        <v>27</v>
      </c>
      <c r="V250" s="131" t="s">
        <v>27</v>
      </c>
      <c r="W250" s="131" t="s">
        <v>27</v>
      </c>
      <c r="X250" s="131" t="s">
        <v>27</v>
      </c>
      <c r="Y250" s="134" t="s">
        <v>27</v>
      </c>
      <c r="Z250" s="134" t="s">
        <v>27</v>
      </c>
      <c r="AA250" s="134" t="s">
        <v>27</v>
      </c>
      <c r="AB250" s="134" t="s">
        <v>27</v>
      </c>
      <c r="AC250" s="135" t="s">
        <v>27</v>
      </c>
      <c r="AD250" s="131" t="s">
        <v>27</v>
      </c>
      <c r="AE250" s="131" t="s">
        <v>27</v>
      </c>
      <c r="AF250" s="134" t="s">
        <v>27</v>
      </c>
      <c r="AG250" s="134" t="s">
        <v>27</v>
      </c>
      <c r="AH250" s="134" t="s">
        <v>27</v>
      </c>
      <c r="AI250" s="134" t="s">
        <v>27</v>
      </c>
      <c r="AJ250" s="135" t="s">
        <v>27</v>
      </c>
      <c r="AK250" s="134" t="s">
        <v>27</v>
      </c>
      <c r="AL250" s="134" t="s">
        <v>27</v>
      </c>
      <c r="AM250" s="130" t="s">
        <v>27</v>
      </c>
      <c r="AN250" s="130" t="s">
        <v>27</v>
      </c>
      <c r="GZ250" s="12"/>
      <c r="HA250" s="12"/>
      <c r="HB250" s="12"/>
      <c r="HC250" s="12"/>
      <c r="HD250" s="12"/>
      <c r="HE250" s="12"/>
      <c r="HF250" s="12"/>
      <c r="HG250" s="12"/>
      <c r="HH250" s="12"/>
      <c r="HI250" s="12"/>
      <c r="HJ250" s="12"/>
      <c r="HK250" s="12"/>
      <c r="HL250" s="12"/>
      <c r="HM250" s="12"/>
      <c r="HN250" s="12"/>
      <c r="HO250" s="12"/>
      <c r="HP250" s="12"/>
      <c r="HQ250" s="12"/>
      <c r="HR250" s="12"/>
      <c r="HS250" s="12"/>
      <c r="HT250" s="12"/>
      <c r="HU250" s="12"/>
      <c r="HV250" s="12"/>
      <c r="HW250" s="12"/>
      <c r="HX250" s="12"/>
      <c r="HY250" s="12"/>
      <c r="HZ250" s="12"/>
      <c r="IA250" s="12"/>
      <c r="IB250" s="12"/>
      <c r="IC250" s="12"/>
      <c r="ID250" s="12"/>
      <c r="IE250" s="12"/>
      <c r="IF250" s="12"/>
      <c r="IG250" s="12"/>
      <c r="IH250" s="12"/>
      <c r="II250" s="12"/>
      <c r="IJ250" s="12"/>
      <c r="IK250" s="12"/>
      <c r="IL250" s="12"/>
      <c r="IM250" s="12"/>
      <c r="IN250" s="12"/>
      <c r="IO250" s="12"/>
      <c r="IP250" s="12"/>
      <c r="IQ250" s="12"/>
      <c r="IR250" s="12"/>
      <c r="IS250" s="12"/>
      <c r="IT250" s="12"/>
      <c r="IU250" s="12"/>
      <c r="IV250" s="12"/>
      <c r="IW250" s="12"/>
      <c r="IX250" s="12"/>
      <c r="IY250" s="12"/>
      <c r="IZ250" s="12"/>
    </row>
    <row r="251" spans="1:260" s="13" customFormat="1" ht="77.25" customHeight="1" x14ac:dyDescent="0.2">
      <c r="A251" s="231"/>
      <c r="B251" s="81" t="s">
        <v>95</v>
      </c>
      <c r="C251" s="144">
        <f t="shared" si="61"/>
        <v>703200000</v>
      </c>
      <c r="D251" s="144">
        <f t="shared" si="61"/>
        <v>0</v>
      </c>
      <c r="E251" s="144">
        <f t="shared" si="61"/>
        <v>0</v>
      </c>
      <c r="F251" s="151">
        <f>F80</f>
        <v>263200000</v>
      </c>
      <c r="G251" s="144">
        <f t="shared" si="61"/>
        <v>220000000</v>
      </c>
      <c r="H251" s="144">
        <f t="shared" si="61"/>
        <v>220000000</v>
      </c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42" t="s">
        <v>27</v>
      </c>
      <c r="V251" s="131" t="s">
        <v>27</v>
      </c>
      <c r="W251" s="131" t="s">
        <v>27</v>
      </c>
      <c r="X251" s="131" t="s">
        <v>27</v>
      </c>
      <c r="Y251" s="134" t="s">
        <v>27</v>
      </c>
      <c r="Z251" s="134" t="s">
        <v>27</v>
      </c>
      <c r="AA251" s="134" t="s">
        <v>27</v>
      </c>
      <c r="AB251" s="134" t="s">
        <v>27</v>
      </c>
      <c r="AC251" s="135" t="s">
        <v>27</v>
      </c>
      <c r="AD251" s="131" t="s">
        <v>27</v>
      </c>
      <c r="AE251" s="131" t="s">
        <v>27</v>
      </c>
      <c r="AF251" s="134" t="s">
        <v>27</v>
      </c>
      <c r="AG251" s="134" t="s">
        <v>27</v>
      </c>
      <c r="AH251" s="134" t="s">
        <v>27</v>
      </c>
      <c r="AI251" s="134" t="s">
        <v>27</v>
      </c>
      <c r="AJ251" s="135" t="s">
        <v>27</v>
      </c>
      <c r="AK251" s="134" t="s">
        <v>27</v>
      </c>
      <c r="AL251" s="134" t="s">
        <v>27</v>
      </c>
      <c r="AM251" s="130" t="s">
        <v>27</v>
      </c>
      <c r="AN251" s="130" t="s">
        <v>27</v>
      </c>
      <c r="GZ251" s="12"/>
      <c r="HA251" s="12"/>
      <c r="HB251" s="12"/>
      <c r="HC251" s="12"/>
      <c r="HD251" s="12"/>
      <c r="HE251" s="12"/>
      <c r="HF251" s="12"/>
      <c r="HG251" s="12"/>
      <c r="HH251" s="12"/>
      <c r="HI251" s="12"/>
      <c r="HJ251" s="12"/>
      <c r="HK251" s="12"/>
      <c r="HL251" s="12"/>
      <c r="HM251" s="12"/>
      <c r="HN251" s="12"/>
      <c r="HO251" s="12"/>
      <c r="HP251" s="12"/>
      <c r="HQ251" s="12"/>
      <c r="HR251" s="12"/>
      <c r="HS251" s="12"/>
      <c r="HT251" s="12"/>
      <c r="HU251" s="12"/>
      <c r="HV251" s="12"/>
      <c r="HW251" s="12"/>
      <c r="HX251" s="12"/>
      <c r="HY251" s="12"/>
      <c r="HZ251" s="12"/>
      <c r="IA251" s="12"/>
      <c r="IB251" s="12"/>
      <c r="IC251" s="12"/>
      <c r="ID251" s="12"/>
      <c r="IE251" s="12"/>
      <c r="IF251" s="12"/>
      <c r="IG251" s="12"/>
      <c r="IH251" s="12"/>
      <c r="II251" s="12"/>
      <c r="IJ251" s="12"/>
      <c r="IK251" s="12"/>
      <c r="IL251" s="12"/>
      <c r="IM251" s="12"/>
      <c r="IN251" s="12"/>
      <c r="IO251" s="12"/>
      <c r="IP251" s="12"/>
      <c r="IQ251" s="12"/>
      <c r="IR251" s="12"/>
      <c r="IS251" s="12"/>
      <c r="IT251" s="12"/>
      <c r="IU251" s="12"/>
      <c r="IV251" s="12"/>
      <c r="IW251" s="12"/>
      <c r="IX251" s="12"/>
      <c r="IY251" s="12"/>
      <c r="IZ251" s="12"/>
    </row>
    <row r="252" spans="1:260" s="13" customFormat="1" ht="35.25" customHeight="1" x14ac:dyDescent="0.2">
      <c r="A252" s="234"/>
      <c r="B252" s="137" t="s">
        <v>94</v>
      </c>
      <c r="C252" s="144">
        <f>D252+E252+F252+G252+H252</f>
        <v>436905296.65999997</v>
      </c>
      <c r="D252" s="144">
        <f t="shared" ref="D252:H252" si="62">D41+D81+D99</f>
        <v>38006726</v>
      </c>
      <c r="E252" s="144">
        <f t="shared" si="62"/>
        <v>48821019</v>
      </c>
      <c r="F252" s="151">
        <f>F46+F81+F99</f>
        <v>307659652.65999997</v>
      </c>
      <c r="G252" s="144">
        <f t="shared" si="62"/>
        <v>14313909</v>
      </c>
      <c r="H252" s="144">
        <f t="shared" si="62"/>
        <v>28103990</v>
      </c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69" t="s">
        <v>27</v>
      </c>
      <c r="V252" s="126" t="s">
        <v>27</v>
      </c>
      <c r="W252" s="126" t="s">
        <v>27</v>
      </c>
      <c r="X252" s="126" t="s">
        <v>27</v>
      </c>
      <c r="Y252" s="136" t="s">
        <v>27</v>
      </c>
      <c r="Z252" s="136" t="s">
        <v>27</v>
      </c>
      <c r="AA252" s="136" t="s">
        <v>27</v>
      </c>
      <c r="AB252" s="136" t="s">
        <v>27</v>
      </c>
      <c r="AC252" s="125" t="s">
        <v>27</v>
      </c>
      <c r="AD252" s="126" t="s">
        <v>27</v>
      </c>
      <c r="AE252" s="126" t="s">
        <v>27</v>
      </c>
      <c r="AF252" s="136" t="s">
        <v>27</v>
      </c>
      <c r="AG252" s="136" t="s">
        <v>27</v>
      </c>
      <c r="AH252" s="136" t="s">
        <v>27</v>
      </c>
      <c r="AI252" s="136" t="s">
        <v>27</v>
      </c>
      <c r="AJ252" s="125" t="s">
        <v>27</v>
      </c>
      <c r="AK252" s="136" t="s">
        <v>27</v>
      </c>
      <c r="AL252" s="136" t="s">
        <v>27</v>
      </c>
      <c r="AM252" s="128" t="s">
        <v>27</v>
      </c>
      <c r="AN252" s="128" t="s">
        <v>27</v>
      </c>
      <c r="GZ252" s="12"/>
      <c r="HA252" s="12"/>
      <c r="HB252" s="12"/>
      <c r="HC252" s="12"/>
      <c r="HD252" s="12"/>
      <c r="HE252" s="12"/>
      <c r="HF252" s="12"/>
      <c r="HG252" s="12"/>
      <c r="HH252" s="12"/>
      <c r="HI252" s="12"/>
      <c r="HJ252" s="12"/>
      <c r="HK252" s="12"/>
      <c r="HL252" s="12"/>
      <c r="HM252" s="12"/>
      <c r="HN252" s="12"/>
      <c r="HO252" s="12"/>
      <c r="HP252" s="12"/>
      <c r="HQ252" s="12"/>
      <c r="HR252" s="12"/>
      <c r="HS252" s="12"/>
      <c r="HT252" s="12"/>
      <c r="HU252" s="12"/>
      <c r="HV252" s="12"/>
      <c r="HW252" s="12"/>
      <c r="HX252" s="12"/>
      <c r="HY252" s="12"/>
      <c r="HZ252" s="12"/>
      <c r="IA252" s="12"/>
      <c r="IB252" s="12"/>
      <c r="IC252" s="12"/>
      <c r="ID252" s="12"/>
      <c r="IE252" s="12"/>
      <c r="IF252" s="12"/>
      <c r="IG252" s="12"/>
      <c r="IH252" s="12"/>
      <c r="II252" s="12"/>
      <c r="IJ252" s="12"/>
      <c r="IK252" s="12"/>
      <c r="IL252" s="12"/>
      <c r="IM252" s="12"/>
      <c r="IN252" s="12"/>
      <c r="IO252" s="12"/>
      <c r="IP252" s="12"/>
      <c r="IQ252" s="12"/>
      <c r="IR252" s="12"/>
      <c r="IS252" s="12"/>
      <c r="IT252" s="12"/>
      <c r="IU252" s="12"/>
      <c r="IV252" s="12"/>
      <c r="IW252" s="12"/>
      <c r="IX252" s="12"/>
      <c r="IY252" s="12"/>
      <c r="IZ252" s="12"/>
    </row>
    <row r="253" spans="1:260" s="7" customFormat="1" ht="21.75" customHeight="1" x14ac:dyDescent="0.2">
      <c r="A253" s="228" t="s">
        <v>5</v>
      </c>
      <c r="B253" s="26" t="s">
        <v>96</v>
      </c>
      <c r="C253" s="70">
        <f>D253+E253+F253+G253+H253+I253+T253</f>
        <v>41351795</v>
      </c>
      <c r="D253" s="70">
        <v>41351795</v>
      </c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112" t="s">
        <v>27</v>
      </c>
      <c r="V253" s="112" t="s">
        <v>27</v>
      </c>
      <c r="W253" s="112" t="s">
        <v>27</v>
      </c>
      <c r="X253" s="112" t="s">
        <v>27</v>
      </c>
      <c r="Y253" s="112" t="s">
        <v>27</v>
      </c>
      <c r="Z253" s="112" t="s">
        <v>27</v>
      </c>
      <c r="AA253" s="112" t="s">
        <v>27</v>
      </c>
      <c r="AB253" s="112" t="s">
        <v>27</v>
      </c>
      <c r="AC253" s="112" t="s">
        <v>27</v>
      </c>
      <c r="AD253" s="112" t="s">
        <v>27</v>
      </c>
      <c r="AE253" s="112" t="s">
        <v>27</v>
      </c>
      <c r="AF253" s="112" t="s">
        <v>27</v>
      </c>
      <c r="AG253" s="112" t="s">
        <v>27</v>
      </c>
      <c r="AH253" s="112" t="s">
        <v>27</v>
      </c>
      <c r="AI253" s="112" t="s">
        <v>27</v>
      </c>
      <c r="AJ253" s="112" t="s">
        <v>27</v>
      </c>
      <c r="AK253" s="112" t="s">
        <v>27</v>
      </c>
      <c r="AL253" s="112" t="s">
        <v>27</v>
      </c>
      <c r="AM253" s="112" t="s">
        <v>27</v>
      </c>
      <c r="AN253" s="112" t="s">
        <v>27</v>
      </c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</row>
    <row r="254" spans="1:260" s="7" customFormat="1" ht="38.25" customHeight="1" x14ac:dyDescent="0.2">
      <c r="A254" s="229"/>
      <c r="B254" s="87" t="s">
        <v>94</v>
      </c>
      <c r="C254" s="70">
        <f>D254</f>
        <v>41351795</v>
      </c>
      <c r="D254" s="70">
        <v>41351795</v>
      </c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112" t="s">
        <v>27</v>
      </c>
      <c r="V254" s="112" t="s">
        <v>27</v>
      </c>
      <c r="W254" s="112" t="s">
        <v>27</v>
      </c>
      <c r="X254" s="112" t="s">
        <v>27</v>
      </c>
      <c r="Y254" s="112" t="s">
        <v>27</v>
      </c>
      <c r="Z254" s="112" t="s">
        <v>27</v>
      </c>
      <c r="AA254" s="112" t="s">
        <v>27</v>
      </c>
      <c r="AB254" s="112" t="s">
        <v>27</v>
      </c>
      <c r="AC254" s="112" t="s">
        <v>27</v>
      </c>
      <c r="AD254" s="112" t="s">
        <v>27</v>
      </c>
      <c r="AE254" s="112" t="s">
        <v>27</v>
      </c>
      <c r="AF254" s="112" t="s">
        <v>27</v>
      </c>
      <c r="AG254" s="112" t="s">
        <v>27</v>
      </c>
      <c r="AH254" s="112" t="s">
        <v>27</v>
      </c>
      <c r="AI254" s="112" t="s">
        <v>27</v>
      </c>
      <c r="AJ254" s="112" t="s">
        <v>27</v>
      </c>
      <c r="AK254" s="112" t="s">
        <v>27</v>
      </c>
      <c r="AL254" s="112" t="s">
        <v>27</v>
      </c>
      <c r="AM254" s="112" t="s">
        <v>27</v>
      </c>
      <c r="AN254" s="112" t="s">
        <v>27</v>
      </c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</row>
    <row r="255" spans="1:260" s="7" customFormat="1" ht="15.75" x14ac:dyDescent="0.2">
      <c r="A255" s="23"/>
      <c r="B255" s="23"/>
      <c r="C255" s="24"/>
      <c r="D255" s="24"/>
      <c r="E255" s="24"/>
      <c r="F255" s="348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2"/>
      <c r="V255" s="22"/>
      <c r="W255" s="22"/>
      <c r="X255" s="22"/>
      <c r="Y255" s="22"/>
      <c r="Z255" s="22"/>
      <c r="AA255" s="22"/>
      <c r="AB255" s="22"/>
      <c r="AC255" s="22"/>
      <c r="AD255" s="28"/>
      <c r="AE255" s="28"/>
      <c r="AF255" s="28"/>
      <c r="AG255" s="14"/>
      <c r="AH255" s="14"/>
      <c r="AI255" s="14"/>
      <c r="AJ255" s="14"/>
      <c r="AK255" s="14"/>
      <c r="AL255" s="14"/>
      <c r="AM255" s="14"/>
      <c r="AN255" s="22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</row>
    <row r="256" spans="1:260" s="7" customFormat="1" x14ac:dyDescent="0.2">
      <c r="F256" s="142"/>
    </row>
    <row r="257" spans="6:6" s="7" customFormat="1" x14ac:dyDescent="0.2">
      <c r="F257" s="142"/>
    </row>
    <row r="258" spans="6:6" s="7" customFormat="1" x14ac:dyDescent="0.2">
      <c r="F258" s="142"/>
    </row>
    <row r="259" spans="6:6" s="7" customFormat="1" x14ac:dyDescent="0.2">
      <c r="F259" s="142"/>
    </row>
    <row r="260" spans="6:6" s="7" customFormat="1" x14ac:dyDescent="0.2">
      <c r="F260" s="142"/>
    </row>
    <row r="261" spans="6:6" s="7" customFormat="1" x14ac:dyDescent="0.2">
      <c r="F261" s="142"/>
    </row>
    <row r="262" spans="6:6" s="7" customFormat="1" x14ac:dyDescent="0.2">
      <c r="F262" s="142"/>
    </row>
    <row r="263" spans="6:6" s="7" customFormat="1" x14ac:dyDescent="0.2">
      <c r="F263" s="142"/>
    </row>
    <row r="264" spans="6:6" s="7" customFormat="1" x14ac:dyDescent="0.2">
      <c r="F264" s="142"/>
    </row>
    <row r="265" spans="6:6" s="7" customFormat="1" x14ac:dyDescent="0.2">
      <c r="F265" s="142"/>
    </row>
    <row r="266" spans="6:6" s="7" customFormat="1" x14ac:dyDescent="0.2">
      <c r="F266" s="142"/>
    </row>
    <row r="267" spans="6:6" s="7" customFormat="1" x14ac:dyDescent="0.2">
      <c r="F267" s="142"/>
    </row>
    <row r="268" spans="6:6" s="7" customFormat="1" x14ac:dyDescent="0.2">
      <c r="F268" s="142"/>
    </row>
    <row r="269" spans="6:6" s="7" customFormat="1" x14ac:dyDescent="0.2">
      <c r="F269" s="142"/>
    </row>
    <row r="270" spans="6:6" s="7" customFormat="1" x14ac:dyDescent="0.2">
      <c r="F270" s="142"/>
    </row>
    <row r="271" spans="6:6" s="7" customFormat="1" x14ac:dyDescent="0.2">
      <c r="F271" s="142"/>
    </row>
    <row r="272" spans="6:6" s="7" customFormat="1" x14ac:dyDescent="0.2">
      <c r="F272" s="142"/>
    </row>
    <row r="273" spans="2:6" s="20" customFormat="1" x14ac:dyDescent="0.2">
      <c r="B273" s="7"/>
      <c r="F273" s="142"/>
    </row>
    <row r="274" spans="2:6" s="20" customFormat="1" x14ac:dyDescent="0.2">
      <c r="B274" s="7"/>
      <c r="F274" s="142"/>
    </row>
    <row r="275" spans="2:6" s="20" customFormat="1" x14ac:dyDescent="0.2">
      <c r="B275" s="7"/>
      <c r="F275" s="142"/>
    </row>
    <row r="276" spans="2:6" s="20" customFormat="1" x14ac:dyDescent="0.2">
      <c r="B276" s="7"/>
      <c r="F276" s="142"/>
    </row>
    <row r="277" spans="2:6" s="20" customFormat="1" x14ac:dyDescent="0.2">
      <c r="B277" s="7"/>
      <c r="F277" s="142"/>
    </row>
    <row r="278" spans="2:6" s="15" customFormat="1" x14ac:dyDescent="0.2">
      <c r="B278" s="7"/>
      <c r="F278" s="142"/>
    </row>
    <row r="279" spans="2:6" s="15" customFormat="1" x14ac:dyDescent="0.2">
      <c r="B279" s="7"/>
      <c r="F279" s="142"/>
    </row>
    <row r="280" spans="2:6" s="15" customFormat="1" x14ac:dyDescent="0.2">
      <c r="B280" s="7"/>
      <c r="F280" s="142"/>
    </row>
    <row r="281" spans="2:6" s="15" customFormat="1" x14ac:dyDescent="0.2">
      <c r="B281" s="7"/>
      <c r="F281" s="142"/>
    </row>
    <row r="282" spans="2:6" s="15" customFormat="1" x14ac:dyDescent="0.2">
      <c r="B282" s="7"/>
      <c r="F282" s="142"/>
    </row>
    <row r="283" spans="2:6" s="15" customFormat="1" x14ac:dyDescent="0.2">
      <c r="B283" s="7"/>
      <c r="F283" s="142"/>
    </row>
    <row r="284" spans="2:6" s="15" customFormat="1" x14ac:dyDescent="0.2">
      <c r="B284" s="7"/>
      <c r="F284" s="142"/>
    </row>
    <row r="285" spans="2:6" s="15" customFormat="1" x14ac:dyDescent="0.2">
      <c r="B285" s="7"/>
      <c r="F285" s="142"/>
    </row>
    <row r="286" spans="2:6" s="15" customFormat="1" x14ac:dyDescent="0.2">
      <c r="B286" s="7"/>
      <c r="F286" s="142"/>
    </row>
    <row r="287" spans="2:6" s="15" customFormat="1" x14ac:dyDescent="0.2">
      <c r="B287" s="7"/>
      <c r="F287" s="142"/>
    </row>
    <row r="288" spans="2:6" s="15" customFormat="1" x14ac:dyDescent="0.2">
      <c r="B288" s="7"/>
      <c r="F288" s="142"/>
    </row>
    <row r="289" spans="2:6" s="15" customFormat="1" x14ac:dyDescent="0.2">
      <c r="B289" s="7"/>
      <c r="F289" s="142"/>
    </row>
    <row r="290" spans="2:6" s="15" customFormat="1" x14ac:dyDescent="0.2">
      <c r="B290" s="7"/>
      <c r="F290" s="142"/>
    </row>
    <row r="291" spans="2:6" s="15" customFormat="1" x14ac:dyDescent="0.2">
      <c r="B291" s="7"/>
      <c r="F291" s="142"/>
    </row>
    <row r="292" spans="2:6" s="15" customFormat="1" x14ac:dyDescent="0.2">
      <c r="B292" s="7"/>
      <c r="F292" s="142"/>
    </row>
    <row r="293" spans="2:6" s="15" customFormat="1" x14ac:dyDescent="0.2">
      <c r="B293" s="7"/>
      <c r="F293" s="142"/>
    </row>
    <row r="294" spans="2:6" s="15" customFormat="1" x14ac:dyDescent="0.2">
      <c r="B294" s="7"/>
      <c r="F294" s="142"/>
    </row>
    <row r="295" spans="2:6" s="15" customFormat="1" x14ac:dyDescent="0.2">
      <c r="B295" s="7"/>
      <c r="F295" s="142"/>
    </row>
    <row r="296" spans="2:6" s="15" customFormat="1" x14ac:dyDescent="0.2">
      <c r="B296" s="7"/>
      <c r="F296" s="142"/>
    </row>
    <row r="297" spans="2:6" s="15" customFormat="1" x14ac:dyDescent="0.2">
      <c r="B297" s="7"/>
      <c r="F297" s="142"/>
    </row>
    <row r="298" spans="2:6" s="15" customFormat="1" x14ac:dyDescent="0.2">
      <c r="B298" s="7"/>
      <c r="F298" s="142"/>
    </row>
    <row r="299" spans="2:6" s="15" customFormat="1" x14ac:dyDescent="0.2">
      <c r="B299" s="7"/>
      <c r="F299" s="142"/>
    </row>
    <row r="300" spans="2:6" s="15" customFormat="1" x14ac:dyDescent="0.2">
      <c r="B300" s="7"/>
      <c r="F300" s="142"/>
    </row>
    <row r="301" spans="2:6" s="15" customFormat="1" x14ac:dyDescent="0.2">
      <c r="B301" s="7"/>
      <c r="F301" s="142"/>
    </row>
    <row r="302" spans="2:6" s="15" customFormat="1" x14ac:dyDescent="0.2">
      <c r="B302" s="7"/>
      <c r="F302" s="142"/>
    </row>
    <row r="303" spans="2:6" s="15" customFormat="1" x14ac:dyDescent="0.2">
      <c r="B303" s="7"/>
      <c r="F303" s="142"/>
    </row>
    <row r="304" spans="2:6" s="15" customFormat="1" x14ac:dyDescent="0.2">
      <c r="B304" s="7"/>
      <c r="F304" s="142"/>
    </row>
    <row r="305" spans="2:6" s="15" customFormat="1" x14ac:dyDescent="0.2">
      <c r="B305" s="7"/>
      <c r="F305" s="142"/>
    </row>
    <row r="306" spans="2:6" s="15" customFormat="1" x14ac:dyDescent="0.2">
      <c r="B306" s="7"/>
      <c r="F306" s="142"/>
    </row>
    <row r="307" spans="2:6" s="15" customFormat="1" x14ac:dyDescent="0.2">
      <c r="B307" s="7"/>
      <c r="F307" s="142"/>
    </row>
    <row r="308" spans="2:6" s="15" customFormat="1" x14ac:dyDescent="0.2">
      <c r="B308" s="7"/>
      <c r="F308" s="142"/>
    </row>
    <row r="309" spans="2:6" s="15" customFormat="1" x14ac:dyDescent="0.2">
      <c r="B309" s="7"/>
      <c r="F309" s="142"/>
    </row>
    <row r="310" spans="2:6" s="15" customFormat="1" x14ac:dyDescent="0.2">
      <c r="B310" s="7"/>
      <c r="F310" s="142"/>
    </row>
    <row r="311" spans="2:6" s="15" customFormat="1" x14ac:dyDescent="0.2">
      <c r="B311" s="7"/>
      <c r="F311" s="142"/>
    </row>
    <row r="312" spans="2:6" s="15" customFormat="1" x14ac:dyDescent="0.2">
      <c r="B312" s="7"/>
      <c r="F312" s="142"/>
    </row>
    <row r="313" spans="2:6" s="15" customFormat="1" x14ac:dyDescent="0.2">
      <c r="B313" s="7"/>
      <c r="F313" s="142"/>
    </row>
    <row r="314" spans="2:6" s="15" customFormat="1" x14ac:dyDescent="0.2">
      <c r="B314" s="7"/>
      <c r="F314" s="142"/>
    </row>
    <row r="315" spans="2:6" s="15" customFormat="1" x14ac:dyDescent="0.2">
      <c r="B315" s="7"/>
      <c r="F315" s="142"/>
    </row>
    <row r="316" spans="2:6" s="15" customFormat="1" x14ac:dyDescent="0.2">
      <c r="B316" s="7"/>
      <c r="F316" s="142"/>
    </row>
    <row r="317" spans="2:6" s="15" customFormat="1" x14ac:dyDescent="0.2">
      <c r="B317" s="7"/>
      <c r="F317" s="142"/>
    </row>
    <row r="318" spans="2:6" s="15" customFormat="1" x14ac:dyDescent="0.2">
      <c r="B318" s="7"/>
      <c r="F318" s="142"/>
    </row>
    <row r="319" spans="2:6" s="15" customFormat="1" x14ac:dyDescent="0.2">
      <c r="B319" s="7"/>
      <c r="F319" s="142"/>
    </row>
    <row r="320" spans="2:6" s="15" customFormat="1" x14ac:dyDescent="0.2">
      <c r="B320" s="7"/>
      <c r="F320" s="142"/>
    </row>
    <row r="321" spans="2:6" s="15" customFormat="1" x14ac:dyDescent="0.2">
      <c r="B321" s="7"/>
      <c r="F321" s="142"/>
    </row>
    <row r="322" spans="2:6" s="15" customFormat="1" x14ac:dyDescent="0.2">
      <c r="B322" s="7"/>
      <c r="F322" s="142"/>
    </row>
    <row r="323" spans="2:6" s="15" customFormat="1" x14ac:dyDescent="0.2">
      <c r="B323" s="7"/>
      <c r="F323" s="142"/>
    </row>
    <row r="324" spans="2:6" s="15" customFormat="1" x14ac:dyDescent="0.2">
      <c r="B324" s="7"/>
      <c r="F324" s="142"/>
    </row>
    <row r="325" spans="2:6" s="15" customFormat="1" x14ac:dyDescent="0.2">
      <c r="B325" s="7"/>
      <c r="F325" s="142"/>
    </row>
    <row r="326" spans="2:6" s="15" customFormat="1" x14ac:dyDescent="0.2">
      <c r="B326" s="7"/>
      <c r="F326" s="142"/>
    </row>
    <row r="327" spans="2:6" s="15" customFormat="1" x14ac:dyDescent="0.2">
      <c r="B327" s="7"/>
      <c r="F327" s="142"/>
    </row>
    <row r="328" spans="2:6" s="15" customFormat="1" x14ac:dyDescent="0.2">
      <c r="B328" s="7"/>
      <c r="F328" s="142"/>
    </row>
    <row r="329" spans="2:6" s="15" customFormat="1" x14ac:dyDescent="0.2">
      <c r="B329" s="7"/>
      <c r="F329" s="142"/>
    </row>
    <row r="330" spans="2:6" s="15" customFormat="1" x14ac:dyDescent="0.2">
      <c r="B330" s="7"/>
      <c r="F330" s="142"/>
    </row>
    <row r="331" spans="2:6" s="15" customFormat="1" x14ac:dyDescent="0.2">
      <c r="B331" s="7"/>
      <c r="F331" s="142"/>
    </row>
    <row r="332" spans="2:6" s="15" customFormat="1" x14ac:dyDescent="0.2">
      <c r="B332" s="7"/>
      <c r="F332" s="142"/>
    </row>
    <row r="333" spans="2:6" s="15" customFormat="1" x14ac:dyDescent="0.2">
      <c r="B333" s="7"/>
      <c r="F333" s="142"/>
    </row>
    <row r="334" spans="2:6" s="15" customFormat="1" x14ac:dyDescent="0.2">
      <c r="B334" s="7"/>
      <c r="F334" s="142"/>
    </row>
    <row r="335" spans="2:6" s="15" customFormat="1" x14ac:dyDescent="0.2">
      <c r="B335" s="7"/>
      <c r="F335" s="142"/>
    </row>
    <row r="336" spans="2:6" s="15" customFormat="1" x14ac:dyDescent="0.2">
      <c r="B336" s="7"/>
      <c r="F336" s="142"/>
    </row>
    <row r="337" spans="2:6" s="15" customFormat="1" x14ac:dyDescent="0.2">
      <c r="B337" s="7"/>
      <c r="F337" s="142"/>
    </row>
    <row r="338" spans="2:6" s="15" customFormat="1" x14ac:dyDescent="0.2">
      <c r="B338" s="7"/>
      <c r="F338" s="142"/>
    </row>
    <row r="339" spans="2:6" s="15" customFormat="1" x14ac:dyDescent="0.2">
      <c r="B339" s="7"/>
      <c r="F339" s="142"/>
    </row>
    <row r="340" spans="2:6" s="15" customFormat="1" x14ac:dyDescent="0.2">
      <c r="B340" s="7"/>
      <c r="F340" s="142"/>
    </row>
    <row r="341" spans="2:6" s="15" customFormat="1" x14ac:dyDescent="0.2">
      <c r="B341" s="7"/>
      <c r="F341" s="142"/>
    </row>
    <row r="342" spans="2:6" s="15" customFormat="1" x14ac:dyDescent="0.2">
      <c r="B342" s="7"/>
      <c r="F342" s="142"/>
    </row>
    <row r="343" spans="2:6" s="15" customFormat="1" x14ac:dyDescent="0.2">
      <c r="B343" s="7"/>
      <c r="F343" s="142"/>
    </row>
    <row r="344" spans="2:6" s="15" customFormat="1" x14ac:dyDescent="0.2">
      <c r="B344" s="7"/>
      <c r="F344" s="142"/>
    </row>
    <row r="345" spans="2:6" s="15" customFormat="1" x14ac:dyDescent="0.2">
      <c r="B345" s="7"/>
      <c r="F345" s="142"/>
    </row>
    <row r="346" spans="2:6" s="15" customFormat="1" x14ac:dyDescent="0.2">
      <c r="B346" s="7"/>
      <c r="F346" s="142"/>
    </row>
    <row r="347" spans="2:6" s="15" customFormat="1" x14ac:dyDescent="0.2">
      <c r="B347" s="7"/>
      <c r="F347" s="142"/>
    </row>
    <row r="348" spans="2:6" s="15" customFormat="1" x14ac:dyDescent="0.2">
      <c r="B348" s="7"/>
      <c r="F348" s="142"/>
    </row>
    <row r="349" spans="2:6" s="15" customFormat="1" x14ac:dyDescent="0.2">
      <c r="B349" s="7"/>
      <c r="F349" s="142"/>
    </row>
    <row r="350" spans="2:6" s="15" customFormat="1" x14ac:dyDescent="0.2">
      <c r="B350" s="7"/>
      <c r="F350" s="142"/>
    </row>
    <row r="351" spans="2:6" s="15" customFormat="1" x14ac:dyDescent="0.2">
      <c r="B351" s="7"/>
      <c r="F351" s="142"/>
    </row>
    <row r="352" spans="2:6" s="15" customFormat="1" x14ac:dyDescent="0.2">
      <c r="B352" s="7"/>
      <c r="F352" s="142"/>
    </row>
    <row r="353" spans="2:6" s="15" customFormat="1" x14ac:dyDescent="0.2">
      <c r="B353" s="7"/>
      <c r="F353" s="142"/>
    </row>
    <row r="354" spans="2:6" s="15" customFormat="1" x14ac:dyDescent="0.2">
      <c r="B354" s="7"/>
      <c r="F354" s="142"/>
    </row>
    <row r="355" spans="2:6" s="15" customFormat="1" x14ac:dyDescent="0.2">
      <c r="B355" s="7"/>
      <c r="F355" s="142"/>
    </row>
    <row r="356" spans="2:6" s="15" customFormat="1" x14ac:dyDescent="0.2">
      <c r="B356" s="7"/>
      <c r="F356" s="142"/>
    </row>
    <row r="357" spans="2:6" s="15" customFormat="1" x14ac:dyDescent="0.2">
      <c r="B357" s="7"/>
      <c r="F357" s="142"/>
    </row>
    <row r="358" spans="2:6" s="15" customFormat="1" x14ac:dyDescent="0.2">
      <c r="B358" s="7"/>
      <c r="F358" s="142"/>
    </row>
    <row r="359" spans="2:6" s="15" customFormat="1" x14ac:dyDescent="0.2">
      <c r="B359" s="7"/>
      <c r="F359" s="142"/>
    </row>
    <row r="360" spans="2:6" s="15" customFormat="1" x14ac:dyDescent="0.2">
      <c r="B360" s="7"/>
      <c r="F360" s="142"/>
    </row>
    <row r="361" spans="2:6" s="15" customFormat="1" x14ac:dyDescent="0.2">
      <c r="B361" s="7"/>
      <c r="F361" s="142"/>
    </row>
    <row r="362" spans="2:6" s="15" customFormat="1" x14ac:dyDescent="0.2">
      <c r="B362" s="7"/>
      <c r="F362" s="142"/>
    </row>
    <row r="363" spans="2:6" s="15" customFormat="1" x14ac:dyDescent="0.2">
      <c r="B363" s="7"/>
      <c r="F363" s="142"/>
    </row>
    <row r="364" spans="2:6" s="15" customFormat="1" x14ac:dyDescent="0.2">
      <c r="B364" s="7"/>
      <c r="F364" s="142"/>
    </row>
    <row r="365" spans="2:6" s="15" customFormat="1" x14ac:dyDescent="0.2">
      <c r="B365" s="7"/>
      <c r="F365" s="142"/>
    </row>
    <row r="366" spans="2:6" s="15" customFormat="1" x14ac:dyDescent="0.2">
      <c r="B366" s="7"/>
      <c r="F366" s="142"/>
    </row>
    <row r="367" spans="2:6" s="15" customFormat="1" x14ac:dyDescent="0.2">
      <c r="B367" s="7"/>
      <c r="F367" s="142"/>
    </row>
    <row r="368" spans="2:6" s="15" customFormat="1" x14ac:dyDescent="0.2">
      <c r="B368" s="7"/>
      <c r="F368" s="142"/>
    </row>
    <row r="369" spans="2:6" s="15" customFormat="1" x14ac:dyDescent="0.2">
      <c r="B369" s="7"/>
      <c r="F369" s="142"/>
    </row>
    <row r="370" spans="2:6" s="15" customFormat="1" x14ac:dyDescent="0.2">
      <c r="B370" s="7"/>
      <c r="F370" s="142"/>
    </row>
    <row r="371" spans="2:6" s="15" customFormat="1" x14ac:dyDescent="0.2">
      <c r="B371" s="7"/>
      <c r="F371" s="142"/>
    </row>
    <row r="372" spans="2:6" s="15" customFormat="1" x14ac:dyDescent="0.2">
      <c r="B372" s="7"/>
      <c r="F372" s="142"/>
    </row>
    <row r="373" spans="2:6" s="15" customFormat="1" x14ac:dyDescent="0.2">
      <c r="B373" s="7"/>
      <c r="F373" s="142"/>
    </row>
    <row r="374" spans="2:6" s="15" customFormat="1" x14ac:dyDescent="0.2">
      <c r="B374" s="7"/>
      <c r="F374" s="142"/>
    </row>
    <row r="375" spans="2:6" s="15" customFormat="1" x14ac:dyDescent="0.2">
      <c r="B375" s="7"/>
      <c r="F375" s="142"/>
    </row>
    <row r="376" spans="2:6" s="15" customFormat="1" x14ac:dyDescent="0.2">
      <c r="B376" s="7"/>
      <c r="F376" s="142"/>
    </row>
    <row r="377" spans="2:6" s="15" customFormat="1" x14ac:dyDescent="0.2">
      <c r="B377" s="7"/>
      <c r="F377" s="142"/>
    </row>
    <row r="378" spans="2:6" s="15" customFormat="1" x14ac:dyDescent="0.2">
      <c r="B378" s="7"/>
      <c r="F378" s="142"/>
    </row>
    <row r="379" spans="2:6" s="15" customFormat="1" x14ac:dyDescent="0.2">
      <c r="B379" s="7"/>
      <c r="F379" s="142"/>
    </row>
    <row r="380" spans="2:6" s="15" customFormat="1" x14ac:dyDescent="0.2">
      <c r="B380" s="7"/>
      <c r="F380" s="142"/>
    </row>
    <row r="381" spans="2:6" s="15" customFormat="1" x14ac:dyDescent="0.2">
      <c r="B381" s="7"/>
      <c r="F381" s="142"/>
    </row>
    <row r="382" spans="2:6" s="15" customFormat="1" x14ac:dyDescent="0.2">
      <c r="B382" s="7"/>
      <c r="F382" s="142"/>
    </row>
    <row r="383" spans="2:6" s="15" customFormat="1" x14ac:dyDescent="0.2">
      <c r="B383" s="7"/>
      <c r="F383" s="142"/>
    </row>
    <row r="384" spans="2:6" s="15" customFormat="1" x14ac:dyDescent="0.2">
      <c r="B384" s="7"/>
      <c r="F384" s="142"/>
    </row>
    <row r="385" spans="2:6" s="15" customFormat="1" x14ac:dyDescent="0.2">
      <c r="B385" s="7"/>
      <c r="F385" s="142"/>
    </row>
    <row r="386" spans="2:6" s="15" customFormat="1" x14ac:dyDescent="0.2">
      <c r="B386" s="7"/>
      <c r="F386" s="142"/>
    </row>
    <row r="387" spans="2:6" s="15" customFormat="1" x14ac:dyDescent="0.2">
      <c r="B387" s="7"/>
      <c r="F387" s="142"/>
    </row>
    <row r="388" spans="2:6" s="15" customFormat="1" x14ac:dyDescent="0.2">
      <c r="B388" s="7"/>
      <c r="F388" s="142"/>
    </row>
    <row r="389" spans="2:6" s="15" customFormat="1" x14ac:dyDescent="0.2">
      <c r="B389" s="7"/>
      <c r="F389" s="142"/>
    </row>
    <row r="390" spans="2:6" s="15" customFormat="1" x14ac:dyDescent="0.2">
      <c r="B390" s="7"/>
      <c r="F390" s="142"/>
    </row>
    <row r="391" spans="2:6" s="15" customFormat="1" x14ac:dyDescent="0.2">
      <c r="B391" s="7"/>
      <c r="F391" s="142"/>
    </row>
    <row r="392" spans="2:6" s="15" customFormat="1" x14ac:dyDescent="0.2">
      <c r="B392" s="7"/>
      <c r="F392" s="142"/>
    </row>
    <row r="393" spans="2:6" s="15" customFormat="1" x14ac:dyDescent="0.2">
      <c r="B393" s="7"/>
      <c r="F393" s="142"/>
    </row>
    <row r="394" spans="2:6" s="15" customFormat="1" x14ac:dyDescent="0.2">
      <c r="B394" s="7"/>
      <c r="F394" s="142"/>
    </row>
    <row r="395" spans="2:6" s="15" customFormat="1" x14ac:dyDescent="0.2">
      <c r="B395" s="7"/>
      <c r="F395" s="142"/>
    </row>
    <row r="396" spans="2:6" s="15" customFormat="1" x14ac:dyDescent="0.2">
      <c r="B396" s="7"/>
      <c r="F396" s="142"/>
    </row>
    <row r="397" spans="2:6" s="15" customFormat="1" x14ac:dyDescent="0.2">
      <c r="B397" s="7"/>
      <c r="F397" s="142"/>
    </row>
    <row r="398" spans="2:6" s="15" customFormat="1" x14ac:dyDescent="0.2">
      <c r="B398" s="7"/>
      <c r="F398" s="142"/>
    </row>
    <row r="399" spans="2:6" s="15" customFormat="1" x14ac:dyDescent="0.2">
      <c r="B399" s="7"/>
      <c r="F399" s="142"/>
    </row>
    <row r="400" spans="2:6" s="15" customFormat="1" x14ac:dyDescent="0.2">
      <c r="B400" s="7"/>
      <c r="F400" s="142"/>
    </row>
  </sheetData>
  <autoFilter ref="A8:IZ254"/>
  <mergeCells count="1307">
    <mergeCell ref="AM170:AM172"/>
    <mergeCell ref="AN170:AN172"/>
    <mergeCell ref="U152:U154"/>
    <mergeCell ref="V152:V154"/>
    <mergeCell ref="W152:W154"/>
    <mergeCell ref="X152:X154"/>
    <mergeCell ref="Y152:Y154"/>
    <mergeCell ref="Z152:Z154"/>
    <mergeCell ref="AA152:AA154"/>
    <mergeCell ref="AB152:AB154"/>
    <mergeCell ref="AC152:AC154"/>
    <mergeCell ref="AD152:AD154"/>
    <mergeCell ref="AE152:AE154"/>
    <mergeCell ref="AF152:AF154"/>
    <mergeCell ref="AG152:AG154"/>
    <mergeCell ref="AH152:AH154"/>
    <mergeCell ref="AI152:AI154"/>
    <mergeCell ref="AJ152:AJ154"/>
    <mergeCell ref="AK152:AK154"/>
    <mergeCell ref="AL152:AL154"/>
    <mergeCell ref="AM152:AM154"/>
    <mergeCell ref="AN152:AN154"/>
    <mergeCell ref="AD170:AD172"/>
    <mergeCell ref="AE170:AE172"/>
    <mergeCell ref="AF170:AF172"/>
    <mergeCell ref="AG170:AG172"/>
    <mergeCell ref="AH170:AH172"/>
    <mergeCell ref="AI170:AI172"/>
    <mergeCell ref="AJ170:AJ172"/>
    <mergeCell ref="AK170:AK172"/>
    <mergeCell ref="AL170:AL172"/>
    <mergeCell ref="AD164:AD166"/>
    <mergeCell ref="AM164:AM166"/>
    <mergeCell ref="AN164:AN166"/>
    <mergeCell ref="A167:A169"/>
    <mergeCell ref="U167:U169"/>
    <mergeCell ref="V167:V169"/>
    <mergeCell ref="W167:W169"/>
    <mergeCell ref="X167:X169"/>
    <mergeCell ref="Y167:Y169"/>
    <mergeCell ref="Z167:Z169"/>
    <mergeCell ref="AA167:AA169"/>
    <mergeCell ref="AB167:AB169"/>
    <mergeCell ref="AC167:AC169"/>
    <mergeCell ref="AD167:AD169"/>
    <mergeCell ref="AE167:AE169"/>
    <mergeCell ref="AF167:AF169"/>
    <mergeCell ref="AG167:AG169"/>
    <mergeCell ref="AH167:AH169"/>
    <mergeCell ref="AI167:AI169"/>
    <mergeCell ref="AJ167:AJ169"/>
    <mergeCell ref="AK167:AK169"/>
    <mergeCell ref="AL167:AL169"/>
    <mergeCell ref="AM167:AM169"/>
    <mergeCell ref="AN167:AN169"/>
    <mergeCell ref="AL164:AL166"/>
    <mergeCell ref="A164:A166"/>
    <mergeCell ref="U164:U166"/>
    <mergeCell ref="V164:V166"/>
    <mergeCell ref="W164:W166"/>
    <mergeCell ref="X164:X166"/>
    <mergeCell ref="Y164:Y166"/>
    <mergeCell ref="Z164:Z166"/>
    <mergeCell ref="AA164:AA166"/>
    <mergeCell ref="AF161:AF163"/>
    <mergeCell ref="AG161:AG163"/>
    <mergeCell ref="AH161:AH163"/>
    <mergeCell ref="AI161:AI163"/>
    <mergeCell ref="A170:A172"/>
    <mergeCell ref="U170:U172"/>
    <mergeCell ref="V170:V172"/>
    <mergeCell ref="W170:W172"/>
    <mergeCell ref="X170:X172"/>
    <mergeCell ref="Y170:Y172"/>
    <mergeCell ref="Z170:Z172"/>
    <mergeCell ref="AA170:AA172"/>
    <mergeCell ref="AB170:AB172"/>
    <mergeCell ref="U161:U163"/>
    <mergeCell ref="V161:V163"/>
    <mergeCell ref="W161:W163"/>
    <mergeCell ref="X161:X163"/>
    <mergeCell ref="Y161:Y163"/>
    <mergeCell ref="Z161:Z163"/>
    <mergeCell ref="AA161:AA163"/>
    <mergeCell ref="AB161:AB163"/>
    <mergeCell ref="AL161:AL163"/>
    <mergeCell ref="X146:X148"/>
    <mergeCell ref="AN155:AN157"/>
    <mergeCell ref="AM158:AM160"/>
    <mergeCell ref="AN158:AN160"/>
    <mergeCell ref="AM161:AM163"/>
    <mergeCell ref="AN161:AN163"/>
    <mergeCell ref="AM146:AM148"/>
    <mergeCell ref="AN146:AN148"/>
    <mergeCell ref="AK149:AK151"/>
    <mergeCell ref="AL149:AL151"/>
    <mergeCell ref="AM149:AM151"/>
    <mergeCell ref="AN149:AN151"/>
    <mergeCell ref="AD146:AD148"/>
    <mergeCell ref="AE146:AE148"/>
    <mergeCell ref="AF146:AF148"/>
    <mergeCell ref="AG146:AG148"/>
    <mergeCell ref="AD158:AD160"/>
    <mergeCell ref="AE158:AE160"/>
    <mergeCell ref="AF158:AF160"/>
    <mergeCell ref="AG158:AG160"/>
    <mergeCell ref="AH158:AH160"/>
    <mergeCell ref="AI158:AI160"/>
    <mergeCell ref="AJ158:AJ160"/>
    <mergeCell ref="AE149:AE151"/>
    <mergeCell ref="AF149:AF151"/>
    <mergeCell ref="AG149:AG151"/>
    <mergeCell ref="AH149:AH151"/>
    <mergeCell ref="AI149:AI151"/>
    <mergeCell ref="AJ149:AJ151"/>
    <mergeCell ref="AI155:AI157"/>
    <mergeCell ref="AD161:AD163"/>
    <mergeCell ref="AM140:AM142"/>
    <mergeCell ref="AN140:AN142"/>
    <mergeCell ref="A143:A145"/>
    <mergeCell ref="U143:U145"/>
    <mergeCell ref="V143:V145"/>
    <mergeCell ref="W143:W145"/>
    <mergeCell ref="X143:X145"/>
    <mergeCell ref="Y143:Y145"/>
    <mergeCell ref="Z143:Z145"/>
    <mergeCell ref="AA143:AA145"/>
    <mergeCell ref="AB143:AB145"/>
    <mergeCell ref="AC143:AC145"/>
    <mergeCell ref="AD143:AD145"/>
    <mergeCell ref="AE143:AE145"/>
    <mergeCell ref="AF143:AF145"/>
    <mergeCell ref="AG143:AG145"/>
    <mergeCell ref="AH143:AH145"/>
    <mergeCell ref="AI143:AI145"/>
    <mergeCell ref="AN143:AN145"/>
    <mergeCell ref="AD140:AD142"/>
    <mergeCell ref="AN173:AN175"/>
    <mergeCell ref="A137:A139"/>
    <mergeCell ref="U137:U139"/>
    <mergeCell ref="V137:V139"/>
    <mergeCell ref="W137:W139"/>
    <mergeCell ref="X137:X139"/>
    <mergeCell ref="Y137:Y139"/>
    <mergeCell ref="Z137:Z139"/>
    <mergeCell ref="AA137:AA139"/>
    <mergeCell ref="AB137:AB139"/>
    <mergeCell ref="AC137:AC139"/>
    <mergeCell ref="AD137:AD139"/>
    <mergeCell ref="AE137:AE139"/>
    <mergeCell ref="AF137:AF139"/>
    <mergeCell ref="AG137:AG139"/>
    <mergeCell ref="AH137:AH139"/>
    <mergeCell ref="AI137:AI139"/>
    <mergeCell ref="AJ137:AJ139"/>
    <mergeCell ref="AH146:AH148"/>
    <mergeCell ref="AI146:AI148"/>
    <mergeCell ref="AJ146:AJ148"/>
    <mergeCell ref="AK146:AK148"/>
    <mergeCell ref="A140:A142"/>
    <mergeCell ref="U140:U142"/>
    <mergeCell ref="AD173:AD175"/>
    <mergeCell ref="A152:A154"/>
    <mergeCell ref="A161:A163"/>
    <mergeCell ref="A146:A148"/>
    <mergeCell ref="U146:U148"/>
    <mergeCell ref="V146:V148"/>
    <mergeCell ref="W146:W148"/>
    <mergeCell ref="AC161:AC163"/>
    <mergeCell ref="AL173:AL175"/>
    <mergeCell ref="A173:A175"/>
    <mergeCell ref="U173:U175"/>
    <mergeCell ref="V173:V175"/>
    <mergeCell ref="W173:W175"/>
    <mergeCell ref="X173:X175"/>
    <mergeCell ref="Y173:Y175"/>
    <mergeCell ref="Z173:Z175"/>
    <mergeCell ref="AA173:AA175"/>
    <mergeCell ref="AB173:AB175"/>
    <mergeCell ref="AF140:AF142"/>
    <mergeCell ref="AG140:AG142"/>
    <mergeCell ref="AH140:AH142"/>
    <mergeCell ref="AI140:AI142"/>
    <mergeCell ref="AJ140:AJ142"/>
    <mergeCell ref="AK140:AK142"/>
    <mergeCell ref="AL140:AL142"/>
    <mergeCell ref="Y146:Y148"/>
    <mergeCell ref="Z146:Z148"/>
    <mergeCell ref="AA146:AA148"/>
    <mergeCell ref="AB146:AB148"/>
    <mergeCell ref="A149:A151"/>
    <mergeCell ref="U149:U151"/>
    <mergeCell ref="V149:V151"/>
    <mergeCell ref="W149:W151"/>
    <mergeCell ref="X149:X151"/>
    <mergeCell ref="Y149:Y151"/>
    <mergeCell ref="Z149:Z151"/>
    <mergeCell ref="AA149:AA151"/>
    <mergeCell ref="AE164:AE166"/>
    <mergeCell ref="AF164:AF166"/>
    <mergeCell ref="AG164:AG166"/>
    <mergeCell ref="AL143:AL145"/>
    <mergeCell ref="AL146:AL148"/>
    <mergeCell ref="A158:A160"/>
    <mergeCell ref="U158:U160"/>
    <mergeCell ref="V158:V160"/>
    <mergeCell ref="W158:W160"/>
    <mergeCell ref="X158:X160"/>
    <mergeCell ref="Y158:Y160"/>
    <mergeCell ref="Z158:Z160"/>
    <mergeCell ref="AA158:AA160"/>
    <mergeCell ref="AB158:AB160"/>
    <mergeCell ref="AD155:AD157"/>
    <mergeCell ref="AE155:AE157"/>
    <mergeCell ref="AF155:AF157"/>
    <mergeCell ref="AG155:AG157"/>
    <mergeCell ref="AH155:AH157"/>
    <mergeCell ref="AM155:AM157"/>
    <mergeCell ref="AL182:AL184"/>
    <mergeCell ref="W188:W190"/>
    <mergeCell ref="AG185:AG187"/>
    <mergeCell ref="AE185:AE187"/>
    <mergeCell ref="AK185:AK187"/>
    <mergeCell ref="AE200:AE201"/>
    <mergeCell ref="AF200:AF201"/>
    <mergeCell ref="V185:V187"/>
    <mergeCell ref="AK188:AK190"/>
    <mergeCell ref="AH194:AH195"/>
    <mergeCell ref="AI194:AI195"/>
    <mergeCell ref="AJ194:AJ195"/>
    <mergeCell ref="AK194:AK195"/>
    <mergeCell ref="AL179:AL181"/>
    <mergeCell ref="AM179:AM181"/>
    <mergeCell ref="AN179:AN181"/>
    <mergeCell ref="A179:A181"/>
    <mergeCell ref="U179:U181"/>
    <mergeCell ref="V179:V181"/>
    <mergeCell ref="W179:W181"/>
    <mergeCell ref="X179:X181"/>
    <mergeCell ref="Y179:Y181"/>
    <mergeCell ref="Z179:Z181"/>
    <mergeCell ref="AA179:AA181"/>
    <mergeCell ref="AB179:AB181"/>
    <mergeCell ref="AJ223:AJ224"/>
    <mergeCell ref="AK225:AK226"/>
    <mergeCell ref="V182:V184"/>
    <mergeCell ref="W182:W184"/>
    <mergeCell ref="X182:X184"/>
    <mergeCell ref="Y182:Y184"/>
    <mergeCell ref="Z182:Z184"/>
    <mergeCell ref="AA182:AA184"/>
    <mergeCell ref="AB182:AB184"/>
    <mergeCell ref="AC182:AC184"/>
    <mergeCell ref="AD182:AD184"/>
    <mergeCell ref="AE182:AE184"/>
    <mergeCell ref="AF182:AF184"/>
    <mergeCell ref="AG182:AG184"/>
    <mergeCell ref="AH182:AH184"/>
    <mergeCell ref="AI182:AI184"/>
    <mergeCell ref="AJ182:AJ184"/>
    <mergeCell ref="AK182:AK184"/>
    <mergeCell ref="AF72:AF74"/>
    <mergeCell ref="AM38:AM39"/>
    <mergeCell ref="W49:W51"/>
    <mergeCell ref="W231:W232"/>
    <mergeCell ref="X231:X232"/>
    <mergeCell ref="Y231:Y232"/>
    <mergeCell ref="Z231:Z232"/>
    <mergeCell ref="AA231:AA232"/>
    <mergeCell ref="AB231:AB232"/>
    <mergeCell ref="AN225:AN226"/>
    <mergeCell ref="W200:W201"/>
    <mergeCell ref="Y191:Y193"/>
    <mergeCell ref="X188:X190"/>
    <mergeCell ref="AA205:AA207"/>
    <mergeCell ref="AJ205:AJ207"/>
    <mergeCell ref="AG223:AG224"/>
    <mergeCell ref="AH223:AH224"/>
    <mergeCell ref="AG205:AG207"/>
    <mergeCell ref="AF205:AF207"/>
    <mergeCell ref="AA191:AA193"/>
    <mergeCell ref="AF223:AF224"/>
    <mergeCell ref="AF231:AF232"/>
    <mergeCell ref="AC191:AC193"/>
    <mergeCell ref="AD225:AD226"/>
    <mergeCell ref="AE225:AE226"/>
    <mergeCell ref="AF225:AF226"/>
    <mergeCell ref="AI225:AI226"/>
    <mergeCell ref="AJ225:AJ226"/>
    <mergeCell ref="AH225:AH226"/>
    <mergeCell ref="AG225:AG226"/>
    <mergeCell ref="AL223:AL224"/>
    <mergeCell ref="AI223:AI224"/>
    <mergeCell ref="AK3:AN3"/>
    <mergeCell ref="AG30:AG31"/>
    <mergeCell ref="AH30:AH31"/>
    <mergeCell ref="AN30:AN31"/>
    <mergeCell ref="W61:W62"/>
    <mergeCell ref="X61:X62"/>
    <mergeCell ref="Z38:Z39"/>
    <mergeCell ref="AA38:AA39"/>
    <mergeCell ref="AK53:AK55"/>
    <mergeCell ref="AM53:AM55"/>
    <mergeCell ref="AN57:AN59"/>
    <mergeCell ref="X53:X55"/>
    <mergeCell ref="Z30:Z31"/>
    <mergeCell ref="AA30:AA31"/>
    <mergeCell ref="AL38:AL39"/>
    <mergeCell ref="Y53:Y55"/>
    <mergeCell ref="AJ53:AJ55"/>
    <mergeCell ref="AL53:AL55"/>
    <mergeCell ref="AH53:AH55"/>
    <mergeCell ref="AD61:AD62"/>
    <mergeCell ref="AE61:AE62"/>
    <mergeCell ref="AF61:AF62"/>
    <mergeCell ref="AM57:AM59"/>
    <mergeCell ref="AG38:AG39"/>
    <mergeCell ref="AH38:AH39"/>
    <mergeCell ref="AD38:AD39"/>
    <mergeCell ref="AE38:AE39"/>
    <mergeCell ref="AK38:AK39"/>
    <mergeCell ref="AI53:AI55"/>
    <mergeCell ref="AF53:AF55"/>
    <mergeCell ref="AC38:AC39"/>
    <mergeCell ref="AB49:AB51"/>
    <mergeCell ref="AC49:AC51"/>
    <mergeCell ref="AD49:AD51"/>
    <mergeCell ref="AD53:AD55"/>
    <mergeCell ref="AB53:AB55"/>
    <mergeCell ref="AC53:AC55"/>
    <mergeCell ref="E48:E49"/>
    <mergeCell ref="F48:F49"/>
    <mergeCell ref="G48:G49"/>
    <mergeCell ref="H48:H49"/>
    <mergeCell ref="I48:I49"/>
    <mergeCell ref="T48:T49"/>
    <mergeCell ref="AH49:AH51"/>
    <mergeCell ref="AE49:AE51"/>
    <mergeCell ref="AF49:AF51"/>
    <mergeCell ref="AG49:AG51"/>
    <mergeCell ref="X49:X51"/>
    <mergeCell ref="Y49:Y51"/>
    <mergeCell ref="Z49:Z51"/>
    <mergeCell ref="AA49:AA51"/>
    <mergeCell ref="P48:P49"/>
    <mergeCell ref="AI38:AI39"/>
    <mergeCell ref="U38:U39"/>
    <mergeCell ref="AB38:AB39"/>
    <mergeCell ref="AN53:AN55"/>
    <mergeCell ref="U60:U62"/>
    <mergeCell ref="AB75:AB77"/>
    <mergeCell ref="AC75:AC77"/>
    <mergeCell ref="AD75:AD77"/>
    <mergeCell ref="AE75:AE77"/>
    <mergeCell ref="AC72:AC74"/>
    <mergeCell ref="AD72:AD74"/>
    <mergeCell ref="AE72:AE74"/>
    <mergeCell ref="X75:X77"/>
    <mergeCell ref="AB61:AB62"/>
    <mergeCell ref="AC61:AC62"/>
    <mergeCell ref="AA66:AA68"/>
    <mergeCell ref="AG61:AG62"/>
    <mergeCell ref="AJ61:AJ62"/>
    <mergeCell ref="AK61:AK62"/>
    <mergeCell ref="AL61:AL62"/>
    <mergeCell ref="AM61:AM62"/>
    <mergeCell ref="V57:V59"/>
    <mergeCell ref="X57:X59"/>
    <mergeCell ref="Y57:Y59"/>
    <mergeCell ref="AG57:AG59"/>
    <mergeCell ref="AH57:AH59"/>
    <mergeCell ref="AB57:AB59"/>
    <mergeCell ref="AE53:AE55"/>
    <mergeCell ref="AE57:AE59"/>
    <mergeCell ref="AC57:AC59"/>
    <mergeCell ref="AD57:AD59"/>
    <mergeCell ref="AG53:AG55"/>
    <mergeCell ref="AJ72:AJ74"/>
    <mergeCell ref="AK57:AK59"/>
    <mergeCell ref="AL57:AL59"/>
    <mergeCell ref="AJ57:AJ59"/>
    <mergeCell ref="AL90:AL91"/>
    <mergeCell ref="AK92:AK93"/>
    <mergeCell ref="AH92:AH93"/>
    <mergeCell ref="AK119:AK121"/>
    <mergeCell ref="AL119:AL121"/>
    <mergeCell ref="AJ119:AJ121"/>
    <mergeCell ref="AI108:AI110"/>
    <mergeCell ref="AJ108:AJ110"/>
    <mergeCell ref="AK108:AK110"/>
    <mergeCell ref="AL108:AL110"/>
    <mergeCell ref="AK96:AK97"/>
    <mergeCell ref="AI96:AI97"/>
    <mergeCell ref="AJ75:AJ77"/>
    <mergeCell ref="AL66:AL68"/>
    <mergeCell ref="AJ122:AJ124"/>
    <mergeCell ref="AF92:AF93"/>
    <mergeCell ref="AI64:AI65"/>
    <mergeCell ref="AH66:AH68"/>
    <mergeCell ref="AG72:AG74"/>
    <mergeCell ref="AI72:AI74"/>
    <mergeCell ref="AH72:AH74"/>
    <mergeCell ref="AJ90:AJ91"/>
    <mergeCell ref="AG92:AG93"/>
    <mergeCell ref="AJ96:AJ97"/>
    <mergeCell ref="AH108:AH110"/>
    <mergeCell ref="AJ69:AJ71"/>
    <mergeCell ref="AI69:AI71"/>
    <mergeCell ref="AG66:AG68"/>
    <mergeCell ref="AI61:AI62"/>
    <mergeCell ref="AL122:AL124"/>
    <mergeCell ref="AL75:AL77"/>
    <mergeCell ref="AN108:AN110"/>
    <mergeCell ref="AN96:AN97"/>
    <mergeCell ref="A101:T105"/>
    <mergeCell ref="A108:A110"/>
    <mergeCell ref="W111:W115"/>
    <mergeCell ref="X111:X115"/>
    <mergeCell ref="AL125:AL127"/>
    <mergeCell ref="AI128:AI130"/>
    <mergeCell ref="AH116:AH118"/>
    <mergeCell ref="AH61:AH62"/>
    <mergeCell ref="AJ64:AJ65"/>
    <mergeCell ref="AF64:AF65"/>
    <mergeCell ref="AF96:AF97"/>
    <mergeCell ref="AH125:AH127"/>
    <mergeCell ref="AM205:AM207"/>
    <mergeCell ref="AD188:AD190"/>
    <mergeCell ref="AM188:AM190"/>
    <mergeCell ref="AK205:AK207"/>
    <mergeCell ref="AG191:AG193"/>
    <mergeCell ref="AE188:AE190"/>
    <mergeCell ref="AF194:AF195"/>
    <mergeCell ref="AJ200:AJ201"/>
    <mergeCell ref="AK200:AK201"/>
    <mergeCell ref="AH200:AH201"/>
    <mergeCell ref="AI200:AI201"/>
    <mergeCell ref="AG188:AG190"/>
    <mergeCell ref="AH205:AH207"/>
    <mergeCell ref="AI205:AI207"/>
    <mergeCell ref="AI90:AI91"/>
    <mergeCell ref="A90:A91"/>
    <mergeCell ref="A82:AN82"/>
    <mergeCell ref="U69:U71"/>
    <mergeCell ref="AN238:AN239"/>
    <mergeCell ref="AK238:AK239"/>
    <mergeCell ref="AL238:AL239"/>
    <mergeCell ref="AK236:AK237"/>
    <mergeCell ref="AL240:AL241"/>
    <mergeCell ref="AL236:AL237"/>
    <mergeCell ref="AN227:AN228"/>
    <mergeCell ref="AM229:AM230"/>
    <mergeCell ref="AK233:AK234"/>
    <mergeCell ref="AL233:AL234"/>
    <mergeCell ref="AL242:AL245"/>
    <mergeCell ref="AM233:AM234"/>
    <mergeCell ref="AL225:AL226"/>
    <mergeCell ref="AG233:AG234"/>
    <mergeCell ref="AI227:AI228"/>
    <mergeCell ref="AJ227:AJ228"/>
    <mergeCell ref="AL227:AL228"/>
    <mergeCell ref="AK229:AK230"/>
    <mergeCell ref="AL229:AL230"/>
    <mergeCell ref="AG231:AG232"/>
    <mergeCell ref="AH231:AH232"/>
    <mergeCell ref="AI231:AI232"/>
    <mergeCell ref="AJ231:AJ232"/>
    <mergeCell ref="AK231:AK232"/>
    <mergeCell ref="AL231:AL232"/>
    <mergeCell ref="AM231:AM232"/>
    <mergeCell ref="AN231:AN232"/>
    <mergeCell ref="AN233:AN234"/>
    <mergeCell ref="AN229:AN230"/>
    <mergeCell ref="AK242:AK245"/>
    <mergeCell ref="AN240:AN241"/>
    <mergeCell ref="AM225:AM226"/>
    <mergeCell ref="AN242:AN245"/>
    <mergeCell ref="AN236:AN237"/>
    <mergeCell ref="AD240:AD241"/>
    <mergeCell ref="AD238:AD239"/>
    <mergeCell ref="AE238:AE239"/>
    <mergeCell ref="AF238:AF239"/>
    <mergeCell ref="AI238:AI239"/>
    <mergeCell ref="AG240:AG241"/>
    <mergeCell ref="AE236:AE237"/>
    <mergeCell ref="AJ240:AJ241"/>
    <mergeCell ref="AD229:AD230"/>
    <mergeCell ref="AG229:AG230"/>
    <mergeCell ref="AH240:AH241"/>
    <mergeCell ref="AG227:AG228"/>
    <mergeCell ref="AJ238:AJ239"/>
    <mergeCell ref="AJ233:AJ234"/>
    <mergeCell ref="AI236:AI237"/>
    <mergeCell ref="AJ236:AJ237"/>
    <mergeCell ref="AI242:AI245"/>
    <mergeCell ref="AG242:AG245"/>
    <mergeCell ref="AH227:AH228"/>
    <mergeCell ref="A235:AN235"/>
    <mergeCell ref="AK227:AK228"/>
    <mergeCell ref="AM227:AM228"/>
    <mergeCell ref="Z229:Z230"/>
    <mergeCell ref="AC236:AC237"/>
    <mergeCell ref="AB227:AB228"/>
    <mergeCell ref="AA227:AA228"/>
    <mergeCell ref="AM236:AM237"/>
    <mergeCell ref="AM238:AM239"/>
    <mergeCell ref="AM242:AM245"/>
    <mergeCell ref="AM240:AM241"/>
    <mergeCell ref="AI233:AI234"/>
    <mergeCell ref="AH236:AH237"/>
    <mergeCell ref="AF236:AF237"/>
    <mergeCell ref="AD227:AD228"/>
    <mergeCell ref="AI229:AI230"/>
    <mergeCell ref="AJ229:AJ230"/>
    <mergeCell ref="AD242:AD245"/>
    <mergeCell ref="AE242:AE245"/>
    <mergeCell ref="AF242:AF245"/>
    <mergeCell ref="AE240:AE241"/>
    <mergeCell ref="AF240:AF241"/>
    <mergeCell ref="AG236:AG237"/>
    <mergeCell ref="AH238:AH239"/>
    <mergeCell ref="AG238:AG239"/>
    <mergeCell ref="AH242:AH245"/>
    <mergeCell ref="AJ242:AJ245"/>
    <mergeCell ref="AE233:AE234"/>
    <mergeCell ref="AE227:AE228"/>
    <mergeCell ref="AD233:AD234"/>
    <mergeCell ref="AD231:AD232"/>
    <mergeCell ref="AE231:AE232"/>
    <mergeCell ref="AI240:AI241"/>
    <mergeCell ref="AH229:AH230"/>
    <mergeCell ref="AH233:AH234"/>
    <mergeCell ref="AF227:AF228"/>
    <mergeCell ref="AF229:AF230"/>
    <mergeCell ref="U233:U234"/>
    <mergeCell ref="Y229:Y230"/>
    <mergeCell ref="W229:W230"/>
    <mergeCell ref="X229:X230"/>
    <mergeCell ref="AA233:AA234"/>
    <mergeCell ref="AC240:AC241"/>
    <mergeCell ref="X240:X241"/>
    <mergeCell ref="AB229:AB230"/>
    <mergeCell ref="AC242:AC245"/>
    <mergeCell ref="Z233:Z234"/>
    <mergeCell ref="V233:V234"/>
    <mergeCell ref="X233:X234"/>
    <mergeCell ref="V229:V230"/>
    <mergeCell ref="Y233:Y234"/>
    <mergeCell ref="Z238:Z239"/>
    <mergeCell ref="AA238:AA239"/>
    <mergeCell ref="AB238:AB239"/>
    <mergeCell ref="AC238:AC239"/>
    <mergeCell ref="Z236:Z237"/>
    <mergeCell ref="U223:U230"/>
    <mergeCell ref="W225:W226"/>
    <mergeCell ref="AA225:AA226"/>
    <mergeCell ref="AA229:AA230"/>
    <mergeCell ref="AC227:AC228"/>
    <mergeCell ref="AB225:AB226"/>
    <mergeCell ref="AC231:AC232"/>
    <mergeCell ref="Z242:Z245"/>
    <mergeCell ref="AA242:AA245"/>
    <mergeCell ref="AB242:AB245"/>
    <mergeCell ref="Y227:Y228"/>
    <mergeCell ref="Z227:Z228"/>
    <mergeCell ref="X227:X228"/>
    <mergeCell ref="AL96:AL97"/>
    <mergeCell ref="AM90:AM91"/>
    <mergeCell ref="AM83:AM84"/>
    <mergeCell ref="AI83:AI84"/>
    <mergeCell ref="AK83:AK84"/>
    <mergeCell ref="AH83:AH84"/>
    <mergeCell ref="AK88:AK89"/>
    <mergeCell ref="AL88:AL89"/>
    <mergeCell ref="AM88:AM89"/>
    <mergeCell ref="AM108:AM110"/>
    <mergeCell ref="AM96:AM97"/>
    <mergeCell ref="AL92:AL93"/>
    <mergeCell ref="AM92:AM93"/>
    <mergeCell ref="AG111:AG115"/>
    <mergeCell ref="AD122:AD124"/>
    <mergeCell ref="AD134:AD136"/>
    <mergeCell ref="AE134:AE136"/>
    <mergeCell ref="AE125:AE127"/>
    <mergeCell ref="AG128:AG130"/>
    <mergeCell ref="AJ83:AJ84"/>
    <mergeCell ref="AH111:AH115"/>
    <mergeCell ref="AI92:AI93"/>
    <mergeCell ref="AJ92:AJ93"/>
    <mergeCell ref="AH90:AH91"/>
    <mergeCell ref="AF111:AF115"/>
    <mergeCell ref="A100:AN100"/>
    <mergeCell ref="A106:AN106"/>
    <mergeCell ref="AF90:AF91"/>
    <mergeCell ref="AB108:AB110"/>
    <mergeCell ref="A98:A99"/>
    <mergeCell ref="AB90:AB91"/>
    <mergeCell ref="AN92:AN93"/>
    <mergeCell ref="A63:A65"/>
    <mergeCell ref="W66:W68"/>
    <mergeCell ref="A92:A93"/>
    <mergeCell ref="F86:F87"/>
    <mergeCell ref="H86:H87"/>
    <mergeCell ref="I86:I87"/>
    <mergeCell ref="E86:E87"/>
    <mergeCell ref="G86:G87"/>
    <mergeCell ref="A83:A84"/>
    <mergeCell ref="AG134:AG136"/>
    <mergeCell ref="AH122:AH124"/>
    <mergeCell ref="AD111:AD115"/>
    <mergeCell ref="AE111:AE115"/>
    <mergeCell ref="AD116:AD118"/>
    <mergeCell ref="AH134:AH136"/>
    <mergeCell ref="AH119:AH121"/>
    <mergeCell ref="AF116:AF118"/>
    <mergeCell ref="AD108:AD110"/>
    <mergeCell ref="AD125:AD127"/>
    <mergeCell ref="AD131:AD133"/>
    <mergeCell ref="AG96:AG97"/>
    <mergeCell ref="AH96:AH97"/>
    <mergeCell ref="W108:W110"/>
    <mergeCell ref="Y83:Y84"/>
    <mergeCell ref="W75:W77"/>
    <mergeCell ref="AF75:AF77"/>
    <mergeCell ref="AG75:AG77"/>
    <mergeCell ref="Z108:Z110"/>
    <mergeCell ref="Y108:Y110"/>
    <mergeCell ref="AG69:AG71"/>
    <mergeCell ref="AD64:AD65"/>
    <mergeCell ref="AH69:AH71"/>
    <mergeCell ref="AN66:AN68"/>
    <mergeCell ref="AK66:AK68"/>
    <mergeCell ref="AK64:AK65"/>
    <mergeCell ref="AJ66:AJ68"/>
    <mergeCell ref="AI75:AI77"/>
    <mergeCell ref="AG83:AG84"/>
    <mergeCell ref="X66:X68"/>
    <mergeCell ref="X64:X65"/>
    <mergeCell ref="AH64:AH65"/>
    <mergeCell ref="AG64:AG65"/>
    <mergeCell ref="A56:A59"/>
    <mergeCell ref="A69:A71"/>
    <mergeCell ref="Y61:Y62"/>
    <mergeCell ref="Z57:Z59"/>
    <mergeCell ref="Z61:Z62"/>
    <mergeCell ref="Z69:Z71"/>
    <mergeCell ref="A96:A97"/>
    <mergeCell ref="U96:U97"/>
    <mergeCell ref="V96:V97"/>
    <mergeCell ref="X92:X93"/>
    <mergeCell ref="Y92:Y93"/>
    <mergeCell ref="A78:A81"/>
    <mergeCell ref="D86:D87"/>
    <mergeCell ref="U90:U91"/>
    <mergeCell ref="V88:V89"/>
    <mergeCell ref="W88:W89"/>
    <mergeCell ref="X88:X89"/>
    <mergeCell ref="Y88:Y89"/>
    <mergeCell ref="Z88:Z89"/>
    <mergeCell ref="S86:S87"/>
    <mergeCell ref="A94:A95"/>
    <mergeCell ref="A88:A89"/>
    <mergeCell ref="U56:U59"/>
    <mergeCell ref="Y66:Y68"/>
    <mergeCell ref="X38:X39"/>
    <mergeCell ref="A47:AN47"/>
    <mergeCell ref="K48:K49"/>
    <mergeCell ref="L48:L49"/>
    <mergeCell ref="M48:M49"/>
    <mergeCell ref="N48:N49"/>
    <mergeCell ref="O48:O49"/>
    <mergeCell ref="AN61:AN62"/>
    <mergeCell ref="AL83:AL84"/>
    <mergeCell ref="AK90:AK91"/>
    <mergeCell ref="AN69:AN71"/>
    <mergeCell ref="U66:U68"/>
    <mergeCell ref="U63:U65"/>
    <mergeCell ref="AM64:AM65"/>
    <mergeCell ref="AN83:AN84"/>
    <mergeCell ref="AN90:AN91"/>
    <mergeCell ref="AM69:AM71"/>
    <mergeCell ref="AG90:AG91"/>
    <mergeCell ref="AL69:AL71"/>
    <mergeCell ref="AF69:AF71"/>
    <mergeCell ref="AF83:AF84"/>
    <mergeCell ref="AM66:AM68"/>
    <mergeCell ref="AK72:AK74"/>
    <mergeCell ref="AL72:AL74"/>
    <mergeCell ref="AM72:AM74"/>
    <mergeCell ref="AL64:AL65"/>
    <mergeCell ref="AN72:AN74"/>
    <mergeCell ref="AK69:AK71"/>
    <mergeCell ref="AN64:AN65"/>
    <mergeCell ref="AA57:AA59"/>
    <mergeCell ref="AB64:AB65"/>
    <mergeCell ref="AC64:AC65"/>
    <mergeCell ref="AD66:AD68"/>
    <mergeCell ref="AE66:AE68"/>
    <mergeCell ref="AF66:AF68"/>
    <mergeCell ref="AF57:AF59"/>
    <mergeCell ref="AI66:AI68"/>
    <mergeCell ref="U36:U37"/>
    <mergeCell ref="V66:V68"/>
    <mergeCell ref="Z64:Z65"/>
    <mergeCell ref="AA64:AA65"/>
    <mergeCell ref="AI57:AI59"/>
    <mergeCell ref="AN6:AN8"/>
    <mergeCell ref="A11:T20"/>
    <mergeCell ref="V6:V8"/>
    <mergeCell ref="A6:A8"/>
    <mergeCell ref="B6:B8"/>
    <mergeCell ref="AB30:AB31"/>
    <mergeCell ref="V30:V31"/>
    <mergeCell ref="W30:W31"/>
    <mergeCell ref="AM30:AM31"/>
    <mergeCell ref="AD30:AD31"/>
    <mergeCell ref="AF30:AF31"/>
    <mergeCell ref="AE30:AE31"/>
    <mergeCell ref="A28:A29"/>
    <mergeCell ref="A30:A31"/>
    <mergeCell ref="U28:U29"/>
    <mergeCell ref="A21:AN21"/>
    <mergeCell ref="AB66:AB68"/>
    <mergeCell ref="AC66:AC68"/>
    <mergeCell ref="AA53:AA55"/>
    <mergeCell ref="Z53:Z55"/>
    <mergeCell ref="W1:AC1"/>
    <mergeCell ref="W3:Y3"/>
    <mergeCell ref="A4:AC4"/>
    <mergeCell ref="AI30:AI31"/>
    <mergeCell ref="AJ30:AJ31"/>
    <mergeCell ref="AK30:AK31"/>
    <mergeCell ref="AL30:AL31"/>
    <mergeCell ref="D6:T7"/>
    <mergeCell ref="W6:AM7"/>
    <mergeCell ref="U6:U8"/>
    <mergeCell ref="Y38:Y39"/>
    <mergeCell ref="X30:X31"/>
    <mergeCell ref="Y30:Y31"/>
    <mergeCell ref="AC30:AC31"/>
    <mergeCell ref="A10:AN10"/>
    <mergeCell ref="C6:C8"/>
    <mergeCell ref="A240:A241"/>
    <mergeCell ref="U240:U241"/>
    <mergeCell ref="V240:V241"/>
    <mergeCell ref="W240:W241"/>
    <mergeCell ref="A233:A234"/>
    <mergeCell ref="U108:U110"/>
    <mergeCell ref="X108:X110"/>
    <mergeCell ref="A208:A210"/>
    <mergeCell ref="A202:A203"/>
    <mergeCell ref="W205:W207"/>
    <mergeCell ref="W227:W228"/>
    <mergeCell ref="V128:V130"/>
    <mergeCell ref="V131:V133"/>
    <mergeCell ref="W128:W130"/>
    <mergeCell ref="X128:X130"/>
    <mergeCell ref="X116:X118"/>
    <mergeCell ref="V108:V110"/>
    <mergeCell ref="U205:U207"/>
    <mergeCell ref="AE90:AE91"/>
    <mergeCell ref="AD69:AD71"/>
    <mergeCell ref="AE69:AE71"/>
    <mergeCell ref="AC69:AC71"/>
    <mergeCell ref="AC108:AC110"/>
    <mergeCell ref="AB119:AB121"/>
    <mergeCell ref="Y116:Y118"/>
    <mergeCell ref="AA116:AA118"/>
    <mergeCell ref="Z75:Z77"/>
    <mergeCell ref="AC119:AC121"/>
    <mergeCell ref="AE116:AE118"/>
    <mergeCell ref="AB116:AB118"/>
    <mergeCell ref="AA111:AA115"/>
    <mergeCell ref="Y69:Y71"/>
    <mergeCell ref="AA108:AA110"/>
    <mergeCell ref="AA96:AA97"/>
    <mergeCell ref="AD96:AD97"/>
    <mergeCell ref="AA69:AA71"/>
    <mergeCell ref="Z111:Z115"/>
    <mergeCell ref="Z119:Z121"/>
    <mergeCell ref="Z116:Z118"/>
    <mergeCell ref="Y119:Y121"/>
    <mergeCell ref="AA119:AA121"/>
    <mergeCell ref="V69:V71"/>
    <mergeCell ref="W69:W71"/>
    <mergeCell ref="X69:X71"/>
    <mergeCell ref="AB69:AB71"/>
    <mergeCell ref="AE161:AE163"/>
    <mergeCell ref="U111:U115"/>
    <mergeCell ref="V111:V115"/>
    <mergeCell ref="A131:A133"/>
    <mergeCell ref="U122:U124"/>
    <mergeCell ref="V116:V118"/>
    <mergeCell ref="V119:V121"/>
    <mergeCell ref="V122:V124"/>
    <mergeCell ref="A119:A121"/>
    <mergeCell ref="A125:A127"/>
    <mergeCell ref="U128:U130"/>
    <mergeCell ref="U238:U239"/>
    <mergeCell ref="A128:A130"/>
    <mergeCell ref="A229:A230"/>
    <mergeCell ref="U134:U136"/>
    <mergeCell ref="A111:A115"/>
    <mergeCell ref="A196:A198"/>
    <mergeCell ref="A185:A187"/>
    <mergeCell ref="A122:A124"/>
    <mergeCell ref="U119:U121"/>
    <mergeCell ref="U185:U187"/>
    <mergeCell ref="U116:U118"/>
    <mergeCell ref="U131:U133"/>
    <mergeCell ref="V236:V237"/>
    <mergeCell ref="A227:A228"/>
    <mergeCell ref="U200:U201"/>
    <mergeCell ref="A176:A178"/>
    <mergeCell ref="U176:U178"/>
    <mergeCell ref="V176:V178"/>
    <mergeCell ref="A155:A157"/>
    <mergeCell ref="U155:U157"/>
    <mergeCell ref="V155:V157"/>
    <mergeCell ref="A225:A226"/>
    <mergeCell ref="A40:A41"/>
    <mergeCell ref="V38:V39"/>
    <mergeCell ref="W38:W39"/>
    <mergeCell ref="A32:A33"/>
    <mergeCell ref="J48:J49"/>
    <mergeCell ref="A27:AN27"/>
    <mergeCell ref="A22:AN22"/>
    <mergeCell ref="A23:T26"/>
    <mergeCell ref="AL49:AL51"/>
    <mergeCell ref="AM49:AM51"/>
    <mergeCell ref="D48:D49"/>
    <mergeCell ref="U48:U52"/>
    <mergeCell ref="Q48:Q49"/>
    <mergeCell ref="R48:R49"/>
    <mergeCell ref="S48:S49"/>
    <mergeCell ref="AN49:AN51"/>
    <mergeCell ref="V49:V51"/>
    <mergeCell ref="U32:U33"/>
    <mergeCell ref="AI49:AI51"/>
    <mergeCell ref="AJ49:AJ51"/>
    <mergeCell ref="AF38:AF39"/>
    <mergeCell ref="AJ38:AJ39"/>
    <mergeCell ref="U34:U35"/>
    <mergeCell ref="C48:C49"/>
    <mergeCell ref="A36:A37"/>
    <mergeCell ref="A34:A35"/>
    <mergeCell ref="AK49:AK51"/>
    <mergeCell ref="AN38:AN39"/>
    <mergeCell ref="U30:U31"/>
    <mergeCell ref="A38:A39"/>
    <mergeCell ref="B48:B49"/>
    <mergeCell ref="A48:A52"/>
    <mergeCell ref="A53:A55"/>
    <mergeCell ref="V53:V55"/>
    <mergeCell ref="A66:A68"/>
    <mergeCell ref="V64:V65"/>
    <mergeCell ref="W64:W65"/>
    <mergeCell ref="U53:U55"/>
    <mergeCell ref="V61:V62"/>
    <mergeCell ref="W53:W55"/>
    <mergeCell ref="W57:W59"/>
    <mergeCell ref="A60:A62"/>
    <mergeCell ref="A191:A193"/>
    <mergeCell ref="W131:W133"/>
    <mergeCell ref="W122:W124"/>
    <mergeCell ref="X122:X124"/>
    <mergeCell ref="AA125:AA127"/>
    <mergeCell ref="AA131:AA133"/>
    <mergeCell ref="AB131:AB133"/>
    <mergeCell ref="AA90:AA91"/>
    <mergeCell ref="B86:B87"/>
    <mergeCell ref="C86:C87"/>
    <mergeCell ref="A85:A87"/>
    <mergeCell ref="U83:U84"/>
    <mergeCell ref="A72:A74"/>
    <mergeCell ref="U72:U74"/>
    <mergeCell ref="V72:V74"/>
    <mergeCell ref="W72:W74"/>
    <mergeCell ref="A134:A136"/>
    <mergeCell ref="A116:A118"/>
    <mergeCell ref="U188:U190"/>
    <mergeCell ref="A188:A190"/>
    <mergeCell ref="W125:W127"/>
    <mergeCell ref="U191:U193"/>
    <mergeCell ref="W116:W118"/>
    <mergeCell ref="A194:A195"/>
    <mergeCell ref="V125:V127"/>
    <mergeCell ref="U125:U127"/>
    <mergeCell ref="V205:V207"/>
    <mergeCell ref="A204:AN204"/>
    <mergeCell ref="AD205:AD207"/>
    <mergeCell ref="AE205:AE207"/>
    <mergeCell ref="AH188:AH190"/>
    <mergeCell ref="X191:X193"/>
    <mergeCell ref="X200:X201"/>
    <mergeCell ref="AL205:AL207"/>
    <mergeCell ref="Y205:Y207"/>
    <mergeCell ref="Y194:Y195"/>
    <mergeCell ref="Y131:Y133"/>
    <mergeCell ref="Z128:Z130"/>
    <mergeCell ref="X131:X133"/>
    <mergeCell ref="Y128:Y130"/>
    <mergeCell ref="Z125:Z127"/>
    <mergeCell ref="X119:X121"/>
    <mergeCell ref="W119:W121"/>
    <mergeCell ref="Y125:Y127"/>
    <mergeCell ref="V200:V201"/>
    <mergeCell ref="A182:A184"/>
    <mergeCell ref="U182:U184"/>
    <mergeCell ref="V188:V190"/>
    <mergeCell ref="AD128:AD130"/>
    <mergeCell ref="AB122:AB124"/>
    <mergeCell ref="AE128:AE130"/>
    <mergeCell ref="AG119:AG121"/>
    <mergeCell ref="AD119:AD121"/>
    <mergeCell ref="AF185:AF187"/>
    <mergeCell ref="Y111:Y115"/>
    <mergeCell ref="V140:V142"/>
    <mergeCell ref="W140:W142"/>
    <mergeCell ref="X140:X142"/>
    <mergeCell ref="Y140:Y142"/>
    <mergeCell ref="Y200:Y201"/>
    <mergeCell ref="Z205:Z207"/>
    <mergeCell ref="Y122:Y124"/>
    <mergeCell ref="Z122:Z124"/>
    <mergeCell ref="W185:W187"/>
    <mergeCell ref="Y225:Y226"/>
    <mergeCell ref="Y223:Y224"/>
    <mergeCell ref="Z223:Z224"/>
    <mergeCell ref="Y185:Y187"/>
    <mergeCell ref="Y188:Y190"/>
    <mergeCell ref="X185:X187"/>
    <mergeCell ref="Z131:Z133"/>
    <mergeCell ref="W194:W195"/>
    <mergeCell ref="V134:V136"/>
    <mergeCell ref="W134:W136"/>
    <mergeCell ref="X134:X136"/>
    <mergeCell ref="Y134:Y136"/>
    <mergeCell ref="V223:V224"/>
    <mergeCell ref="W223:W224"/>
    <mergeCell ref="W176:W178"/>
    <mergeCell ref="X176:X178"/>
    <mergeCell ref="Y176:Y178"/>
    <mergeCell ref="Z176:Z178"/>
    <mergeCell ref="W155:W157"/>
    <mergeCell ref="X155:X157"/>
    <mergeCell ref="Y155:Y157"/>
    <mergeCell ref="V191:V193"/>
    <mergeCell ref="AE108:AE110"/>
    <mergeCell ref="AF108:AF110"/>
    <mergeCell ref="AG108:AG110"/>
    <mergeCell ref="AC128:AC130"/>
    <mergeCell ref="AC131:AC133"/>
    <mergeCell ref="AF128:AF130"/>
    <mergeCell ref="AA122:AA124"/>
    <mergeCell ref="Z140:Z142"/>
    <mergeCell ref="AA140:AA142"/>
    <mergeCell ref="AA128:AA130"/>
    <mergeCell ref="AC125:AC127"/>
    <mergeCell ref="V238:V239"/>
    <mergeCell ref="W238:W239"/>
    <mergeCell ref="X238:X239"/>
    <mergeCell ref="X125:X127"/>
    <mergeCell ref="X225:X226"/>
    <mergeCell ref="X205:X207"/>
    <mergeCell ref="X223:X224"/>
    <mergeCell ref="AC176:AC178"/>
    <mergeCell ref="AC179:AC181"/>
    <mergeCell ref="AC155:AC157"/>
    <mergeCell ref="AC158:AC160"/>
    <mergeCell ref="AC173:AC175"/>
    <mergeCell ref="AB140:AB142"/>
    <mergeCell ref="AC140:AC142"/>
    <mergeCell ref="AC146:AC148"/>
    <mergeCell ref="AC164:AC166"/>
    <mergeCell ref="AC170:AC172"/>
    <mergeCell ref="AB125:AB127"/>
    <mergeCell ref="AB128:AB130"/>
    <mergeCell ref="AC122:AC124"/>
    <mergeCell ref="A216:AN216"/>
    <mergeCell ref="AB111:AB115"/>
    <mergeCell ref="AC111:AC115"/>
    <mergeCell ref="AD176:AD178"/>
    <mergeCell ref="AE176:AE178"/>
    <mergeCell ref="AF176:AF178"/>
    <mergeCell ref="AG176:AG178"/>
    <mergeCell ref="AD179:AD181"/>
    <mergeCell ref="AE179:AE181"/>
    <mergeCell ref="AG116:AG118"/>
    <mergeCell ref="AB176:AB178"/>
    <mergeCell ref="AK122:AK124"/>
    <mergeCell ref="AI119:AI121"/>
    <mergeCell ref="AE119:AE121"/>
    <mergeCell ref="AF119:AF121"/>
    <mergeCell ref="AC116:AC118"/>
    <mergeCell ref="AF179:AF181"/>
    <mergeCell ref="AG179:AG181"/>
    <mergeCell ref="AH179:AH181"/>
    <mergeCell ref="AI179:AI181"/>
    <mergeCell ref="AJ179:AJ181"/>
    <mergeCell ref="AK179:AK181"/>
    <mergeCell ref="AJ155:AJ157"/>
    <mergeCell ref="AK155:AK157"/>
    <mergeCell ref="AB155:AB157"/>
    <mergeCell ref="AE173:AE175"/>
    <mergeCell ref="AF173:AF175"/>
    <mergeCell ref="AG173:AG175"/>
    <mergeCell ref="AG131:AG133"/>
    <mergeCell ref="AI122:AI124"/>
    <mergeCell ref="AI125:AI127"/>
    <mergeCell ref="AJ125:AJ127"/>
    <mergeCell ref="AK125:AK127"/>
    <mergeCell ref="AE122:AE124"/>
    <mergeCell ref="AK128:AK130"/>
    <mergeCell ref="AJ128:AJ130"/>
    <mergeCell ref="AI134:AI136"/>
    <mergeCell ref="AJ134:AJ136"/>
    <mergeCell ref="AE131:AE133"/>
    <mergeCell ref="AJ131:AJ133"/>
    <mergeCell ref="AG125:AG127"/>
    <mergeCell ref="AG122:AG124"/>
    <mergeCell ref="AH128:AH130"/>
    <mergeCell ref="AF134:AF136"/>
    <mergeCell ref="AH176:AH178"/>
    <mergeCell ref="AK176:AK178"/>
    <mergeCell ref="AK137:AK139"/>
    <mergeCell ref="AJ161:AJ163"/>
    <mergeCell ref="AK161:AK163"/>
    <mergeCell ref="AJ164:AJ166"/>
    <mergeCell ref="AK164:AK166"/>
    <mergeCell ref="AK131:AK133"/>
    <mergeCell ref="AI131:AI133"/>
    <mergeCell ref="AF131:AF133"/>
    <mergeCell ref="AF125:AF127"/>
    <mergeCell ref="AH173:AH175"/>
    <mergeCell ref="AE140:AE142"/>
    <mergeCell ref="AK158:AK160"/>
    <mergeCell ref="AJ143:AJ145"/>
    <mergeCell ref="AK143:AK145"/>
    <mergeCell ref="AI173:AI175"/>
    <mergeCell ref="AJ173:AJ175"/>
    <mergeCell ref="AK173:AK175"/>
    <mergeCell ref="AH164:AH166"/>
    <mergeCell ref="AI164:AI166"/>
    <mergeCell ref="Z185:Z187"/>
    <mergeCell ref="AD236:AD237"/>
    <mergeCell ref="AC233:AC234"/>
    <mergeCell ref="AA236:AA237"/>
    <mergeCell ref="AC229:AC230"/>
    <mergeCell ref="AB233:AB234"/>
    <mergeCell ref="Z191:Z193"/>
    <mergeCell ref="AC185:AC187"/>
    <mergeCell ref="AC134:AC136"/>
    <mergeCell ref="Z194:Z195"/>
    <mergeCell ref="AB134:AB136"/>
    <mergeCell ref="AC200:AC201"/>
    <mergeCell ref="AA176:AA178"/>
    <mergeCell ref="Z155:Z157"/>
    <mergeCell ref="AA155:AA157"/>
    <mergeCell ref="AB149:AB151"/>
    <mergeCell ref="AC149:AC151"/>
    <mergeCell ref="AD149:AD151"/>
    <mergeCell ref="AB164:AB166"/>
    <mergeCell ref="AC194:AC195"/>
    <mergeCell ref="AA200:AA201"/>
    <mergeCell ref="AA188:AA190"/>
    <mergeCell ref="AB188:AB190"/>
    <mergeCell ref="A253:A254"/>
    <mergeCell ref="A246:A248"/>
    <mergeCell ref="A249:A252"/>
    <mergeCell ref="A242:A245"/>
    <mergeCell ref="U242:U245"/>
    <mergeCell ref="A200:A201"/>
    <mergeCell ref="AA240:AA241"/>
    <mergeCell ref="A199:AN199"/>
    <mergeCell ref="AL191:AL193"/>
    <mergeCell ref="A217:T221"/>
    <mergeCell ref="A215:AN215"/>
    <mergeCell ref="A223:A224"/>
    <mergeCell ref="Y238:Y239"/>
    <mergeCell ref="W242:W245"/>
    <mergeCell ref="X242:X245"/>
    <mergeCell ref="Y242:Y245"/>
    <mergeCell ref="W236:W237"/>
    <mergeCell ref="Y236:Y237"/>
    <mergeCell ref="AC205:AC207"/>
    <mergeCell ref="AB200:AB201"/>
    <mergeCell ref="Z200:Z201"/>
    <mergeCell ref="A238:A239"/>
    <mergeCell ref="W233:W234"/>
    <mergeCell ref="A205:A207"/>
    <mergeCell ref="A236:A237"/>
    <mergeCell ref="V227:V228"/>
    <mergeCell ref="V225:V226"/>
    <mergeCell ref="W191:W193"/>
    <mergeCell ref="X236:X237"/>
    <mergeCell ref="AK240:AK241"/>
    <mergeCell ref="V242:V245"/>
    <mergeCell ref="U236:U237"/>
    <mergeCell ref="A231:A232"/>
    <mergeCell ref="U231:U232"/>
    <mergeCell ref="V231:V232"/>
    <mergeCell ref="Y240:Y241"/>
    <mergeCell ref="AB240:AB241"/>
    <mergeCell ref="AB236:AB237"/>
    <mergeCell ref="AF233:AF234"/>
    <mergeCell ref="AC225:AC226"/>
    <mergeCell ref="Z240:Z241"/>
    <mergeCell ref="Z225:Z226"/>
    <mergeCell ref="AE229:AE230"/>
    <mergeCell ref="AM119:AM121"/>
    <mergeCell ref="AN128:AN130"/>
    <mergeCell ref="AM191:AM193"/>
    <mergeCell ref="AN194:AN195"/>
    <mergeCell ref="AM194:AM195"/>
    <mergeCell ref="AN191:AN193"/>
    <mergeCell ref="AL188:AL190"/>
    <mergeCell ref="AM128:AM130"/>
    <mergeCell ref="AL128:AL130"/>
    <mergeCell ref="AL185:AL187"/>
    <mergeCell ref="AM185:AM187"/>
    <mergeCell ref="AM134:AM136"/>
    <mergeCell ref="AL134:AL136"/>
    <mergeCell ref="AL131:AL133"/>
    <mergeCell ref="AM122:AM124"/>
    <mergeCell ref="AN182:AN184"/>
    <mergeCell ref="AD200:AD201"/>
    <mergeCell ref="AB185:AB187"/>
    <mergeCell ref="AA185:AA187"/>
    <mergeCell ref="U194:U195"/>
    <mergeCell ref="AK223:AK224"/>
    <mergeCell ref="AL158:AL160"/>
    <mergeCell ref="AL155:AL157"/>
    <mergeCell ref="AL137:AL139"/>
    <mergeCell ref="AM137:AM139"/>
    <mergeCell ref="AN137:AN139"/>
    <mergeCell ref="AM143:AM145"/>
    <mergeCell ref="AN134:AN136"/>
    <mergeCell ref="AN131:AN133"/>
    <mergeCell ref="AN185:AN187"/>
    <mergeCell ref="AN188:AN190"/>
    <mergeCell ref="AN125:AN127"/>
    <mergeCell ref="AM131:AM133"/>
    <mergeCell ref="AB191:AB193"/>
    <mergeCell ref="AA194:AA195"/>
    <mergeCell ref="AB194:AB195"/>
    <mergeCell ref="AN223:AN224"/>
    <mergeCell ref="A211:A214"/>
    <mergeCell ref="AM223:AM224"/>
    <mergeCell ref="AE223:AE224"/>
    <mergeCell ref="AC223:AC224"/>
    <mergeCell ref="AD223:AD224"/>
    <mergeCell ref="AA223:AA224"/>
    <mergeCell ref="AB223:AB224"/>
    <mergeCell ref="A222:AN222"/>
    <mergeCell ref="AB205:AB207"/>
    <mergeCell ref="AN205:AN207"/>
    <mergeCell ref="X194:X195"/>
    <mergeCell ref="V194:V195"/>
    <mergeCell ref="AA134:AA136"/>
    <mergeCell ref="Z134:Z136"/>
    <mergeCell ref="AC188:AC190"/>
    <mergeCell ref="Z188:Z190"/>
    <mergeCell ref="AI188:AI190"/>
    <mergeCell ref="AD185:AD187"/>
    <mergeCell ref="AI176:AI178"/>
    <mergeCell ref="AJ176:AJ178"/>
    <mergeCell ref="AM125:AM127"/>
    <mergeCell ref="AL200:AL201"/>
    <mergeCell ref="AN122:AN124"/>
    <mergeCell ref="AH131:AH133"/>
    <mergeCell ref="AD191:AD193"/>
    <mergeCell ref="AF122:AF124"/>
    <mergeCell ref="AD194:AD195"/>
    <mergeCell ref="AE194:AE195"/>
    <mergeCell ref="AJ188:AJ190"/>
    <mergeCell ref="AK134:AK136"/>
    <mergeCell ref="AG200:AG201"/>
    <mergeCell ref="AI191:AI193"/>
    <mergeCell ref="AJ191:AJ193"/>
    <mergeCell ref="AK191:AK193"/>
    <mergeCell ref="AH191:AH193"/>
    <mergeCell ref="AE191:AE193"/>
    <mergeCell ref="AF191:AF193"/>
    <mergeCell ref="AG194:AG195"/>
    <mergeCell ref="AF188:AF190"/>
    <mergeCell ref="AH185:AH187"/>
    <mergeCell ref="AI185:AI187"/>
    <mergeCell ref="AJ185:AJ187"/>
    <mergeCell ref="AM173:AM175"/>
    <mergeCell ref="AL194:AL195"/>
    <mergeCell ref="AL176:AL178"/>
    <mergeCell ref="AM176:AM178"/>
    <mergeCell ref="AN176:AN178"/>
    <mergeCell ref="AM182:AM184"/>
    <mergeCell ref="AN111:AN115"/>
    <mergeCell ref="AN116:AN118"/>
    <mergeCell ref="AI116:AI118"/>
    <mergeCell ref="AJ116:AJ118"/>
    <mergeCell ref="AK116:AK118"/>
    <mergeCell ref="AL116:AL118"/>
    <mergeCell ref="AI111:AI115"/>
    <mergeCell ref="AJ111:AJ115"/>
    <mergeCell ref="AK111:AK115"/>
    <mergeCell ref="AL111:AL115"/>
    <mergeCell ref="AM116:AM118"/>
    <mergeCell ref="AM111:AM115"/>
    <mergeCell ref="AN119:AN121"/>
    <mergeCell ref="AM200:AM201"/>
    <mergeCell ref="AN200:AN201"/>
    <mergeCell ref="V83:V84"/>
    <mergeCell ref="V75:V77"/>
    <mergeCell ref="X83:X84"/>
    <mergeCell ref="Z83:Z84"/>
    <mergeCell ref="W83:W84"/>
    <mergeCell ref="AA83:AA84"/>
    <mergeCell ref="AB83:AB84"/>
    <mergeCell ref="AD83:AD84"/>
    <mergeCell ref="AH75:AH77"/>
    <mergeCell ref="AE96:AE97"/>
    <mergeCell ref="AD90:AD91"/>
    <mergeCell ref="W96:W97"/>
    <mergeCell ref="X96:X97"/>
    <mergeCell ref="Y96:Y97"/>
    <mergeCell ref="Z96:Z97"/>
    <mergeCell ref="AC90:AC91"/>
    <mergeCell ref="AA92:AA93"/>
    <mergeCell ref="AC92:AC93"/>
    <mergeCell ref="AD92:AD93"/>
    <mergeCell ref="AE92:AE93"/>
    <mergeCell ref="Z90:Z91"/>
    <mergeCell ref="X90:X91"/>
    <mergeCell ref="Y90:Y91"/>
    <mergeCell ref="AB96:AB97"/>
    <mergeCell ref="AC96:AC97"/>
    <mergeCell ref="AB92:AB93"/>
    <mergeCell ref="Z92:Z93"/>
    <mergeCell ref="U94:U95"/>
    <mergeCell ref="J86:J87"/>
    <mergeCell ref="V92:V93"/>
    <mergeCell ref="W92:W93"/>
    <mergeCell ref="U85:U87"/>
    <mergeCell ref="U88:U89"/>
    <mergeCell ref="U92:U93"/>
    <mergeCell ref="V90:V91"/>
    <mergeCell ref="R86:R87"/>
    <mergeCell ref="N86:N87"/>
    <mergeCell ref="O86:O87"/>
    <mergeCell ref="W90:W91"/>
    <mergeCell ref="T86:T87"/>
    <mergeCell ref="K86:K87"/>
    <mergeCell ref="L86:L87"/>
    <mergeCell ref="M86:M87"/>
    <mergeCell ref="P86:P87"/>
    <mergeCell ref="Q86:Q87"/>
    <mergeCell ref="AB88:AB89"/>
    <mergeCell ref="AA88:AA89"/>
    <mergeCell ref="AM75:AM77"/>
    <mergeCell ref="AN75:AN77"/>
    <mergeCell ref="A75:A77"/>
    <mergeCell ref="U75:U77"/>
    <mergeCell ref="AC88:AC89"/>
    <mergeCell ref="AD88:AD89"/>
    <mergeCell ref="AE88:AE89"/>
    <mergeCell ref="AF88:AF89"/>
    <mergeCell ref="AG88:AG89"/>
    <mergeCell ref="AH88:AH89"/>
    <mergeCell ref="AI88:AI89"/>
    <mergeCell ref="AJ88:AJ89"/>
    <mergeCell ref="AK75:AK77"/>
    <mergeCell ref="AE83:AE84"/>
    <mergeCell ref="AC83:AC84"/>
    <mergeCell ref="Y75:Y77"/>
    <mergeCell ref="AA75:AA77"/>
    <mergeCell ref="AN88:AN89"/>
    <mergeCell ref="X72:X74"/>
    <mergeCell ref="Y72:Y74"/>
    <mergeCell ref="Z72:Z74"/>
    <mergeCell ref="AA72:AA74"/>
    <mergeCell ref="AB72:AB74"/>
    <mergeCell ref="A45:A46"/>
    <mergeCell ref="Y43:Y44"/>
    <mergeCell ref="U43:U44"/>
    <mergeCell ref="V43:V44"/>
    <mergeCell ref="W43:W44"/>
    <mergeCell ref="X43:X44"/>
    <mergeCell ref="A42:AO42"/>
    <mergeCell ref="A43:A44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AE64:AE65"/>
    <mergeCell ref="Z66:Z68"/>
    <mergeCell ref="Y64:Y65"/>
    <mergeCell ref="AA61:AA62"/>
  </mergeCells>
  <phoneticPr fontId="18" type="noConversion"/>
  <printOptions horizontalCentered="1"/>
  <pageMargins left="1.1811023622047245" right="0.19685039370078741" top="0.70866141732283472" bottom="0.31496062992125984" header="0.11811023622047245" footer="0.11811023622047245"/>
  <pageSetup paperSize="8" scale="28" firstPageNumber="0" fitToHeight="6" orientation="landscape" r:id="rId1"/>
  <headerFooter alignWithMargins="0"/>
  <rowBreaks count="5" manualBreakCount="5">
    <brk id="46" max="16383" man="1"/>
    <brk id="110" max="39" man="1"/>
    <brk id="172" max="39" man="1"/>
    <brk id="175" max="39" man="1"/>
    <brk id="193" max="3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2015-12-23T06:46:56Z</cp:lastPrinted>
  <dcterms:created xsi:type="dcterms:W3CDTF">2013-11-12T10:33:05Z</dcterms:created>
  <dcterms:modified xsi:type="dcterms:W3CDTF">2016-06-16T09:06:06Z</dcterms:modified>
</cp:coreProperties>
</file>